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0275" yWindow="60" windowWidth="12765" windowHeight="9150"/>
  </bookViews>
  <sheets>
    <sheet name="Бюджет" sheetId="1" r:id="rId1"/>
  </sheets>
  <definedNames>
    <definedName name="APPT" localSheetId="0">Бюджет!$A$20</definedName>
    <definedName name="FIO" localSheetId="0">Бюджет!$F$20</definedName>
    <definedName name="LAST_CELL" localSheetId="0">Бюджет!$J$494</definedName>
    <definedName name="SIGN" localSheetId="0">Бюджет!$A$20:$H$22</definedName>
  </definedNames>
  <calcPr calcId="125725"/>
</workbook>
</file>

<file path=xl/calcChain.xml><?xml version="1.0" encoding="utf-8"?>
<calcChain xmlns="http://schemas.openxmlformats.org/spreadsheetml/2006/main">
  <c r="D405" i="1"/>
  <c r="D403"/>
  <c r="D399"/>
  <c r="D368"/>
  <c r="D341"/>
  <c r="D339"/>
  <c r="D326"/>
  <c r="D300"/>
  <c r="D297"/>
  <c r="D254"/>
  <c r="D252"/>
  <c r="D238"/>
  <c r="D236"/>
  <c r="D227"/>
  <c r="D219"/>
  <c r="D196"/>
  <c r="D193"/>
  <c r="D181"/>
  <c r="D83"/>
  <c r="D86"/>
  <c r="D67"/>
  <c r="D48"/>
  <c r="D40" l="1"/>
  <c r="D36"/>
  <c r="D31"/>
  <c r="D28"/>
  <c r="D25"/>
  <c r="D21"/>
  <c r="D17"/>
</calcChain>
</file>

<file path=xl/sharedStrings.xml><?xml version="1.0" encoding="utf-8"?>
<sst xmlns="http://schemas.openxmlformats.org/spreadsheetml/2006/main" count="1213" uniqueCount="524">
  <si>
    <t>тыс. руб.</t>
  </si>
  <si>
    <t>КЦСР</t>
  </si>
  <si>
    <t>КВР</t>
  </si>
  <si>
    <t>Расход по ЛС</t>
  </si>
  <si>
    <t>Итого</t>
  </si>
  <si>
    <t>Руководство и управление в сфере установленных функций органов местного самоуправления</t>
  </si>
  <si>
    <t>0020000000</t>
  </si>
  <si>
    <t>Проведение выборов в представительные органы муниципального образования</t>
  </si>
  <si>
    <t>0020100000</t>
  </si>
  <si>
    <t>Специальные расходы</t>
  </si>
  <si>
    <t>880</t>
  </si>
  <si>
    <t>Глава муниципального образования</t>
  </si>
  <si>
    <t>0020300000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</si>
  <si>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</si>
  <si>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</si>
  <si>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</si>
  <si>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</si>
  <si>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Центральный аппарат</t>
  </si>
  <si>
    <t>0020400000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</si>
  <si>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</si>
  <si>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</si>
  <si>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</si>
  <si>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</si>
  <si>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</t>
  </si>
  <si>
    <t>244</t>
  </si>
  <si>
    <t>Пособия, компенсации и иные социальные выплаты гражданам, кроме публичных нормативных обязательств</t>
  </si>
  <si>
    <t>321</t>
  </si>
  <si>
    <t>Премии и гранты</t>
  </si>
  <si>
    <t>350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</si>
  <si>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</si>
  <si>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</si>
  <si>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</si>
  <si>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</si>
  <si>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</si>
  <si>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</si>
  <si>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Обеспечение деятельности подведомственных учреждений</t>
  </si>
  <si>
    <t>0029900000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</si>
  <si>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</si>
  <si>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</si>
  <si>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</si>
  <si>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</si>
  <si>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</si>
  <si>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</si>
  <si>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Государственная программа "Улучшение инвестиционного климата и укрепление международных и межрегиональных связей Томской области"</t>
  </si>
  <si>
    <t>0100000000</t>
  </si>
  <si>
    <t>Подпрограмма "Баланс экономических интересов потребителей и поставщиков на регулируемых рынках товаров и услуг"</t>
  </si>
  <si>
    <t>0140000000</t>
  </si>
  <si>
    <t>Ведомственная целевая программа "Реализация в муниципальных образованиях Томской области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маршрутам"</t>
  </si>
  <si>
    <t>0146200000</t>
  </si>
  <si>
    <t>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</t>
  </si>
  <si>
    <t>0146240450</t>
  </si>
  <si>
    <t>Ведомственная целевая программа "Оказание содействия отдельным муниципальным образованиям Томской области по обеспечению соблюдения баланса экономических интересов потребителей и поставщиков топливно-энергетических ресурсов"</t>
  </si>
  <si>
    <t>0146440000</t>
  </si>
  <si>
    <t>Компенсация местным бюджетам сверхнормативных расходов и выпадающих доходов ресурсоснабжающих организаций</t>
  </si>
  <si>
    <t>0146440030</t>
  </si>
  <si>
    <t>Иные межбюджетные трансферты</t>
  </si>
  <si>
    <t>540</t>
  </si>
  <si>
    <t>Компенсация местным бюджетам расходов по организации теплоснабжения теплоснабжающими организациями, использующими в качестве топлива нефть или мазут</t>
  </si>
  <si>
    <t>0146440130</t>
  </si>
  <si>
    <t>Государственная программа "Развитие предпринимательства и повышение эффективности государственного управления социально-экономическим развитием Томской области"</t>
  </si>
  <si>
    <t>0300000000</t>
  </si>
  <si>
    <t>Подпрограмма "Развитие малого и среднего предпринимательства в Томской области"</t>
  </si>
  <si>
    <t>0310000000</t>
  </si>
  <si>
    <t>Субсидии бюджетам муниципальных образований Томской области на софинансирование расходов на реализацию мероприятий муниципальных программ (подпрограмм), направленных на развитие малого и среднего предпринимательства</t>
  </si>
  <si>
    <t>0318840020</t>
  </si>
  <si>
    <t>Создание, развитие и обеспечение деятельности муниципальных центров поддержки предпринимательства и центров молодежного инновационного творчества, предусмотренных в муниципальных программах (подпрограммах), содержащих мероприятия, направленные на развитие малого и среднего предпринимательства</t>
  </si>
  <si>
    <t>0318840080</t>
  </si>
  <si>
    <t>Государственная программа "Развитие рынка труда в Томской области"</t>
  </si>
  <si>
    <t>0500000000</t>
  </si>
  <si>
    <t>Подпрограмма "Развитие социального партнерства, улучшение условий и охраны труда"</t>
  </si>
  <si>
    <t>0520000000</t>
  </si>
  <si>
    <t>Ведомственная целевая программа "Содействие развитию социального партнерства, улучшению условий и охраны труда в Томской области"</t>
  </si>
  <si>
    <t>0526200000</t>
  </si>
  <si>
    <t>Осуществление отдельных государственных полномочий по регистрации коллективных договоров</t>
  </si>
  <si>
    <t>0526240040</t>
  </si>
  <si>
    <t>Государственная программа "Развитие сельского хозяйства и регулируемых рынков в Томской области"</t>
  </si>
  <si>
    <t>0600000000</t>
  </si>
  <si>
    <t>Подпрограмма "Развитие сельскохозяйственного производства в Томской области"</t>
  </si>
  <si>
    <t>0610000000</t>
  </si>
  <si>
    <t>Ведомственная целевая программа "Защита животных от болезней, защита населения от болезней, общих для человека и животных"</t>
  </si>
  <si>
    <t>0617000000</t>
  </si>
  <si>
    <t>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</si>
  <si>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0617040160</t>
  </si>
  <si>
    <t>Осуществление отдельных государственных полномочий по регулированию численности безнадзорных животных (осуществление управленческих функций органами местного самоуправления)</t>
  </si>
  <si>
    <t>0617040170</t>
  </si>
  <si>
    <t>Основное мероприятие "Поддержка малых форм хозяйствования"</t>
  </si>
  <si>
    <t>0618200000</t>
  </si>
  <si>
    <t>Поддержка малых форм хозяйствования</t>
  </si>
  <si>
    <t>0618240200</t>
  </si>
  <si>
    <t>Осуществление отдельных государственных полномочий по поддержке сельскохозяйственного производства, в том числе на осуществление управленческих функций органами местного самоуправления</t>
  </si>
  <si>
    <t>0618240210</t>
  </si>
  <si>
    <t>Основное мероприятие "Поддержка отдельных подотраслей растениеводства и животноводства"</t>
  </si>
  <si>
    <t>0619000000</t>
  </si>
  <si>
    <t>Поддержка сельскохозяйственного производства по отдельным подотраслям растениеводства и животноводства</t>
  </si>
  <si>
    <t>0619045080</t>
  </si>
  <si>
    <t>06190R5080</t>
  </si>
  <si>
    <t>Проведение кадастровых работ по оформлению земельных участков в собственность муниципальных образований</t>
  </si>
  <si>
    <t>0619240230</t>
  </si>
  <si>
    <t>Подпрограмма "Обеспечение реализации государственных полномочий в сфере лицензирования отдельных видов деятельности Томской области"</t>
  </si>
  <si>
    <t>0630000000</t>
  </si>
  <si>
    <t>Основное мероприятие "Повышение эффективности промышленного рыболовства и рыбопереработки на территории Томской области"</t>
  </si>
  <si>
    <t>0638400000</t>
  </si>
  <si>
    <t>Реализация мероприятий по развитию рыбохозяйственного комплекса</t>
  </si>
  <si>
    <t>0638440240</t>
  </si>
  <si>
    <t>Процентные платежи по муниципальному долгу</t>
  </si>
  <si>
    <t>0650300000</t>
  </si>
  <si>
    <t>Обслуживание муниципального долга</t>
  </si>
  <si>
    <t>730</t>
  </si>
  <si>
    <t>Резервные фонды органов местного самоуправления</t>
  </si>
  <si>
    <t>0700500000</t>
  </si>
  <si>
    <t>Государственная программа "Развитие молодежной политики, физической культуры и спорта в Томской области"</t>
  </si>
  <si>
    <t>0800000000</t>
  </si>
  <si>
    <t>Основное мероприятие "Обеспечение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области", муниципального образования "Томский район"</t>
  </si>
  <si>
    <t>0818600000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</si>
  <si>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области", муниципального образования "Томский район"</t>
  </si>
  <si>
    <t>0818640320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</si>
  <si>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</si>
  <si>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</si>
  <si>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Проектная часть государственной программы</t>
  </si>
  <si>
    <t>08W0000000</t>
  </si>
  <si>
    <t>Региональный проект «Спорт - норма жизни»</t>
  </si>
  <si>
    <t>08WP500000</t>
  </si>
  <si>
    <t>Приобретение оборудования для малобюджетных спортивных площадок по месту жительства и учебы в муниципальных образованиях Томской области, за исключением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</t>
  </si>
  <si>
    <t>08WP540006</t>
  </si>
  <si>
    <t>Субсидии бюджетным учреждениям на иные цели</t>
  </si>
  <si>
    <t>612</t>
  </si>
  <si>
    <t>Обеспечение условий для развития физической культуры и массового спорта</t>
  </si>
  <si>
    <t>08WP540008</t>
  </si>
  <si>
    <t>Оснащение объектов спортивной инфраструктуры спортивно-технологическим оборудованием</t>
  </si>
  <si>
    <t>08WP552280</t>
  </si>
  <si>
    <t>Государственная программа "Развитие образования в Томской области"</t>
  </si>
  <si>
    <t>0900000000</t>
  </si>
  <si>
    <t>Подпрограмма "Развитие дошкольного, общего и дополнительного образования в Томской области"</t>
  </si>
  <si>
    <t>0910000000</t>
  </si>
  <si>
    <t>Ведомственная целевая программа "Обеспечение государственных гарантий реализации прав на получение общедоступного, бесплатного и качественного дошкольного, начального общего, основного общего, среднего общего образования, содействие развитию дошкольного, начального общего, основного общего, среднего общего образования и форм предоставления услуг по присмотру и уходу за детьми дошкольного возраста"</t>
  </si>
  <si>
    <t>0916000000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</si>
  <si>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Томской области</t>
  </si>
  <si>
    <t>0916040370</t>
  </si>
  <si>
    <t>Осуществление отдельных государственных полномочий по обеспечению предоставления бесплатной методической, психолого-педагогической, диагностической и консультативной помощи, в том числе в дошкольных образовательных организациях и общеобразовательных организациях, если в них созданы соответствующие консультационные центры, родителям (законным представителям) несовершеннолетних обучающихся, обеспечивающих получение детьми дошкольного образования в форме семейного образования</t>
  </si>
  <si>
    <t>0916040380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</si>
  <si>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дошкольных образовательных организаций</t>
  </si>
  <si>
    <t>0916040390</t>
  </si>
  <si>
    <t>Субсидии автономным учреждениям на иные цели</t>
  </si>
  <si>
    <t>622</t>
  </si>
  <si>
    <t>Стимулирующие выплаты в муниципальных организациях дополнительного образования Томской области</t>
  </si>
  <si>
    <t>0916040400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</si>
  <si>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организаций дополнительного образования Томской области</t>
  </si>
  <si>
    <t>0916040410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</si>
  <si>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Томской области, обеспечение дополнительного образования детей в муниципальных общеобразовательных организациях в Томской области</t>
  </si>
  <si>
    <t>0916040420</t>
  </si>
  <si>
    <t>Частичная оплата стоимости питания отдельных категорий обучающихся в муниципальных общеобразовательных организациях Томской области, за исключением обучающихся с ограниченными возможностями здоровья</t>
  </si>
  <si>
    <t>0916040440</t>
  </si>
  <si>
    <t>Осуществление отдельных государственных полномочий по обеспечению обучающихся с ограниченными возможностями здоровья,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питанием, одеждой, обувью, мягким и жестким инвентарем и обеспечению обучающихся с ограниченными возможностями здоровья, не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</t>
  </si>
  <si>
    <t>0916040470</t>
  </si>
  <si>
    <t>Организация системы выявления, сопровождения одаренных детей</t>
  </si>
  <si>
    <t>0916040500</t>
  </si>
  <si>
    <t>Ежемесячная стипендия Губернатора Томской области молодым учителям муниципальных образовательных организаций Томской области</t>
  </si>
  <si>
    <t>0916040520</t>
  </si>
  <si>
    <t>Осуществление отдельных государственных полномочий по выплате надбавок к должностному окладу педагогическим работникам муниципальных образовательных организаций</t>
  </si>
  <si>
    <t>0916040530</t>
  </si>
  <si>
    <t>Приобретение учебно-методических комплектов в 2020 году для поэтапного введения федеральных государственных образовательных стандартов</t>
  </si>
  <si>
    <t>0916040570</t>
  </si>
  <si>
    <t>Основное мероприятие "Модернизация системы дошкольного, общего и дополнительного образования в Томской области"</t>
  </si>
  <si>
    <t>0918000000</t>
  </si>
  <si>
    <t>Реализация в муниципальных образовательных организациях мероприятий, направленных на предупреждение распространения новой коронавирусной инфекции на территории Томской области</t>
  </si>
  <si>
    <t>0918041020</t>
  </si>
  <si>
    <t>Ежемесячное денежное вознагражденик за классное руководство педагогическим работникам государственных и муниципальных общеобразовательных организаций</t>
  </si>
  <si>
    <t>09190L3030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</si>
  <si>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</si>
  <si>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09197L3041</t>
  </si>
  <si>
    <t>Осуществление отдельных государственных полномочий по обеспечению обучающихся с ограниченными возможностями здоровья,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питанием, одеждой, обувью. мягким и жестким инвентарем и обеспечению обучающихся с ограниченными возможностями здоровья, не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питанием, в части организации бесплатного горячего питания обучающихся, получающих начальное общее образование в муниципальных организациях.</t>
  </si>
  <si>
    <t>09197L3043</t>
  </si>
  <si>
    <t>Подпрограмма "Развитие инфраструктуры дошкольного, общего и дополнительного образования в Томской области"</t>
  </si>
  <si>
    <t>0920000000</t>
  </si>
  <si>
    <t>Доведение до населения официальной информации</t>
  </si>
  <si>
    <t>0920300010</t>
  </si>
  <si>
    <t>Взносы в Ассоциацию муниципальных образований</t>
  </si>
  <si>
    <t>0920300020</t>
  </si>
  <si>
    <t>Основное мероприятие "Улучшение материально-технического обеспечения организаций дошкольного, общего и дополнительного образования в Томской области"</t>
  </si>
  <si>
    <t>0928600000</t>
  </si>
  <si>
    <t>Обеспечение антитеррористической защиты объектов образования, выполнение мероприятий противодействия деструктивным идеологиям, модернизация систем противопожарной защиты</t>
  </si>
  <si>
    <t>0928640560</t>
  </si>
  <si>
    <t>Приобретение автотранспортных средств в муниципальные общеобразовательные организации</t>
  </si>
  <si>
    <t>0928640960</t>
  </si>
  <si>
    <t>09W0000000</t>
  </si>
  <si>
    <t>Региональный проект "Современная школа"</t>
  </si>
  <si>
    <t>09WE100000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</si>
  <si>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</si>
  <si>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09WE151690</t>
  </si>
  <si>
    <t>Cоздание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</si>
  <si>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09WE254910</t>
  </si>
  <si>
    <t>Региональный проект "Цифровая образовательная среда"</t>
  </si>
  <si>
    <t>09WE400000</t>
  </si>
  <si>
    <t>Внедрение и функционирование целевой модели цифровой образовательной среды в муниципальных общеобразовательных организациях</t>
  </si>
  <si>
    <t>09WE441900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</si>
  <si>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</si>
  <si>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09WE452100</t>
  </si>
  <si>
    <t>Государственная программа "Развитие культуры и туризма в Томской области"</t>
  </si>
  <si>
    <t>1000000000</t>
  </si>
  <si>
    <t>Подпрограмма "Развитие культуры и архивного дела в Томской области"</t>
  </si>
  <si>
    <t>1010000000</t>
  </si>
  <si>
    <t>Осуществление отдельных государственных полномочий по хранению, комплектованию, учету и использованию архивных документов, относящихся к собственности Томской области</t>
  </si>
  <si>
    <t>1016340640</t>
  </si>
  <si>
    <t>Достижение целевых показателей по плану мероприятий ("дорожной карте") "Изменения в сфере культуры, направленные на повышение её эффективности" в части повышения заработной платы работников культуры муниципальных учреждений культуры</t>
  </si>
  <si>
    <t>1016440650</t>
  </si>
  <si>
    <t>Оплата труда руководителей и специалистов муниципальных учреждений культуры и искусства в части выплат надбавок и доплат к тарифной ставке (должностному окладу)</t>
  </si>
  <si>
    <t>1016440660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</si>
  <si>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организаций дополнительного образования</t>
  </si>
  <si>
    <t>1016540670</t>
  </si>
  <si>
    <t>Ведомственная целевая программа "Создание условий для развития кадрового потенциала в Томской области в сфере культуры и архивного дела"</t>
  </si>
  <si>
    <t>1016500000</t>
  </si>
  <si>
    <t>Реализация в муниципальных организациях дополнительного образования мероприятий, направленных на предупреждение распространения новой коронавирусной инфекции</t>
  </si>
  <si>
    <t>1016541030</t>
  </si>
  <si>
    <t>Обеспечение развития и укрепления материально- технической базы муниципальных домов культуры</t>
  </si>
  <si>
    <t>10193L4670</t>
  </si>
  <si>
    <t>Поддержка отрасли культуры</t>
  </si>
  <si>
    <t>10193L5190</t>
  </si>
  <si>
    <t>Подпрограмма "Развитие внутреннего и въездного туризма на территории Томской области"</t>
  </si>
  <si>
    <t>1020000000</t>
  </si>
  <si>
    <t>Реализация проектов, отобранных по итогам проведения конкурса проектов</t>
  </si>
  <si>
    <t>1028240690</t>
  </si>
  <si>
    <t>Проектная часть государственной программы
Региональный проект "Культурная среда"</t>
  </si>
  <si>
    <t>10W0000000</t>
  </si>
  <si>
    <t>Создание модельных муниципальных библиотек</t>
  </si>
  <si>
    <t>10WA1Д4540</t>
  </si>
  <si>
    <t>Государственная программа "Социальная поддержка населения Томской области"</t>
  </si>
  <si>
    <t>1100000000</t>
  </si>
  <si>
    <t>Осуществление органами местного самоуправления передаваемых им отдельных государственных полномочий по опеке и попечительству в отношении совершеннолетних граждан</t>
  </si>
  <si>
    <t>1116040700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</si>
  <si>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1941 - 1945 годов, не вступивших в повторный брак</t>
  </si>
  <si>
    <t>1116040710</t>
  </si>
  <si>
    <t>Подпрограмма "Развитие мер социальной поддержки отдельных категорий граждан"</t>
  </si>
  <si>
    <t>1110000000</t>
  </si>
  <si>
    <t>Основное мероприятие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</si>
  <si>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1118900000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</si>
  <si>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</si>
  <si>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1118940820</t>
  </si>
  <si>
    <t>Субвенции</t>
  </si>
  <si>
    <t>530</t>
  </si>
  <si>
    <t>11189R0820</t>
  </si>
  <si>
    <t>Подпрограмма "Обеспечение государственной поддержки семей, имеющих детей"</t>
  </si>
  <si>
    <t>1140000000</t>
  </si>
  <si>
    <t>Ведомственная целевая программа «Организация работы по профилактике семейного неблагополучия»</t>
  </si>
  <si>
    <t>1146600000</t>
  </si>
  <si>
    <t>Осуществление отдельных государственных полномочий по созданию и обеспечению деятельности комиссий по делам несовершеннолетних и защите их прав</t>
  </si>
  <si>
    <t>1146640730</t>
  </si>
  <si>
    <t>Ведомственная целевая программа "Организация работы по развитию форм жизнеустройства детей-сирот и детей, оставшихся без попечения родителей"</t>
  </si>
  <si>
    <t>1146800000</t>
  </si>
  <si>
    <t>Обеспечение одеждой, обувью, мягким инвентарем, оборудованием и единовременным денежным пособием детей-сирот и детей, оставшихся без попечения родителей, а также лиц из числа детей-сирот и детей, оставшихся без попечения родителей, - выпускников муниципальных образовательных организаций, находящихся (находившихся) под опекой (попечительством) или в приемных семьях, и выпускников частных общеобразовательных организаций, находящихся (находившихся) под опекой (попечительством), в приемных семьях</t>
  </si>
  <si>
    <t>1146840740</t>
  </si>
  <si>
    <t>Ежемесячная выплата денежных средств опекунам (попечителям) на содержание детей и обеспечение денежными средствами лиц из числа детей-сирот и детей, оставшихся без попечения родителей, находившихся под опекой (попечительством), в приемной семье и продолжающих обучение в муниципальных общеобразовательных организациях</t>
  </si>
  <si>
    <t>1146840760</t>
  </si>
  <si>
    <t>Осуществление отдельных государственных полномочий по осуществлению ежемесячной выплаты денежных средств приемным семьям на содержание детей, а так же вознаграждения причитающегося приемным родителям</t>
  </si>
  <si>
    <t>1146840770</t>
  </si>
  <si>
    <t>Осуществление органами местного самоуправления передаваемых им отдельных государственных полномочий по опеке и попечительству в отношении несовершеннолетних граждан</t>
  </si>
  <si>
    <t>1146840780</t>
  </si>
  <si>
    <t>сударственной власти субъектов Российской Федерации в соответствии с пунктом 3 статьи 25 Федерального закона от 24 июня 1999 года N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</t>
  </si>
  <si>
    <t>1149000000</t>
  </si>
  <si>
    <t>Основное мероприятие "Выплата единовременного пособия при всех формах устройства детей, лишенных родительского попечения, в семью"</t>
  </si>
  <si>
    <t>1149100000</t>
  </si>
  <si>
    <t>Выплата единовременного пособия при всех формах устройства детей, лишенных родительского попечения, в семью</t>
  </si>
  <si>
    <t>1149152600</t>
  </si>
  <si>
    <t>Государственная программа "Обеспечение доступности жилья и улучшение качества жилищных условий населения Томской области"</t>
  </si>
  <si>
    <t>1300000000</t>
  </si>
  <si>
    <t>Подпрограмма "Обеспечение жильем молодых семей в Томской области"</t>
  </si>
  <si>
    <t>1310000000</t>
  </si>
  <si>
    <t>Основное мероприятие «Осуществление мероприятий в рамках реализации основного мероприятия «Выполнение государственных обязательств по обеспечению жильем категорий граждан, установленных федеральным законодательством» государственной программы Российской Федерации «Обеспечение доступным и комфортным жильем и коммунальными услугами граждан Российской Федерации»</t>
  </si>
  <si>
    <t>1318100000</t>
  </si>
  <si>
    <t>Осуществление государственных полномочий по регистрации и учету граждан, имеющих право на получение социальных выплат для приобретения жилья в связи с переселением из районов Крайнего Севера и приравненных к ним местностей</t>
  </si>
  <si>
    <t>1318140800</t>
  </si>
  <si>
    <t>Реализация проекта "Бюджетный дом"</t>
  </si>
  <si>
    <t>131954И870</t>
  </si>
  <si>
    <t>13W0000000</t>
  </si>
  <si>
    <t>Региональный проект "Формирование комфортной городской среды"</t>
  </si>
  <si>
    <t>13WF200000</t>
  </si>
  <si>
    <t>Реализация программ формирования современной городской среды</t>
  </si>
  <si>
    <t>13WF255550</t>
  </si>
  <si>
    <t>Государственная программа "Развитие коммунальной и коммуникационной инфраструктуры в Томской области"</t>
  </si>
  <si>
    <t>1900000000</t>
  </si>
  <si>
    <t>Подпрограмма "Развитие и модернизация коммунальной инфраструктуры Томской области"</t>
  </si>
  <si>
    <t>1910000000</t>
  </si>
  <si>
    <t>Основное мероприятие "Снижение количества аварий в системах отопления, водоснабжения и водоотведения коммунального комплекса Томской области"</t>
  </si>
  <si>
    <t>1918000000</t>
  </si>
  <si>
    <t>Проведение капитального ремонта объектов коммунальной инфраструктуры в целях подготовки хозяйственного комплекса Томской области к безаварийному прохождению отопительного сезона</t>
  </si>
  <si>
    <t>1918040910</t>
  </si>
  <si>
    <t>Государственная программа "Развитие информационного общества в Томской области"</t>
  </si>
  <si>
    <t>2000000000</t>
  </si>
  <si>
    <t>Мероприятия по обеспечению мобилизационной готовности экономики</t>
  </si>
  <si>
    <t>2090100000</t>
  </si>
  <si>
    <t>Государственная программа "Эффективное управление региональными финансами, государственными закупками и совершенствование межбюджетных отношений в Томской области"</t>
  </si>
  <si>
    <t>2100000000</t>
  </si>
  <si>
    <t>Подпрограмма "Совершенствование межбюджетных отношений в Томской области"</t>
  </si>
  <si>
    <t>2120000000</t>
  </si>
  <si>
    <t>Ведомственная целевая программа "Создание условий для обеспечения равных финансовых возможностей муниципальных образований по решению вопросов местного значения"</t>
  </si>
  <si>
    <t>2126500000</t>
  </si>
  <si>
    <t>Осуществление отдельных государственных полномочий по расчету и предоставлению дотаций бюджетам городских, сельских поселений Томской области за счет средств областного бюджета</t>
  </si>
  <si>
    <t>2126540М70</t>
  </si>
  <si>
    <t>Основное мероприятие "Обеспечение осуществления в муниципальных образованиях Томской области передаваемых Российской Федерацией органам местного самоуправления полномочий по первичному воинскому учету на территориях, где отсутствуют военные комиссариаты"</t>
  </si>
  <si>
    <t>2128100000</t>
  </si>
  <si>
    <t>Осуществление первичного воинского учета на территориях, где отсутствуют военные комиссариаты</t>
  </si>
  <si>
    <t>2128151180</t>
  </si>
  <si>
    <t>Подпрограмма "Повышение финансовой грамотности в Томской области"</t>
  </si>
  <si>
    <t>2140000000</t>
  </si>
  <si>
    <t>Субсидии на софинансирование расходных обязательств по решению вопросов местного значения, возникающих в связи с реализацией проектов, предложенных непосредственно населением муниципальных образований томской области. отобранных на конкурсной основе.</t>
  </si>
  <si>
    <t>2148240М20</t>
  </si>
  <si>
    <t>Государственная программа "Повышение эффективности регионального и муниципального управления"</t>
  </si>
  <si>
    <t>2300000000</t>
  </si>
  <si>
    <t>Подпрограмма "Развитие государственной гражданской службы"</t>
  </si>
  <si>
    <t>2320000000</t>
  </si>
  <si>
    <t>Осуществление отдельных государственных полномочий по созданию и обеспечению деятельности административных комиссий в Томской области</t>
  </si>
  <si>
    <t>2326040940</t>
  </si>
  <si>
    <t>Государственная программа "Обращение с отходами, в том числе с твердыми коммунальными отходами, на территории Томской области"</t>
  </si>
  <si>
    <t>2600000000</t>
  </si>
  <si>
    <t>Подпрограмма "Создание комплексной системы обращения с твердыми коммунальными отходами"</t>
  </si>
  <si>
    <t>2610000000</t>
  </si>
  <si>
    <t>Основное мероприятие "Создание инфраструктуры по накоплению и размещению твердых коммунальных отходов"</t>
  </si>
  <si>
    <t>2618000000</t>
  </si>
  <si>
    <t>Создание мест (площадок) накопления твердых коммунальных отходов</t>
  </si>
  <si>
    <t>2618040090</t>
  </si>
  <si>
    <t>Государственная программа «Комплексное развитие сельских территорий Томской области»</t>
  </si>
  <si>
    <t>2700000000</t>
  </si>
  <si>
    <t>Подпрограмма «Создание условий комплексного развития сельских территорий»</t>
  </si>
  <si>
    <t>2710000000</t>
  </si>
  <si>
    <t>Основное мероприятие «Развитие жилищного строительства на сельских территориях и повышение уровня благоустройства домовладений»</t>
  </si>
  <si>
    <t>2719200000</t>
  </si>
  <si>
    <t>Обеспечение комплексного развития сельских территорий</t>
  </si>
  <si>
    <t>2719245760</t>
  </si>
  <si>
    <t>Субсидии гражданам на приобретение жилья</t>
  </si>
  <si>
    <t>322</t>
  </si>
  <si>
    <t>27192R5760</t>
  </si>
  <si>
    <t>Основное мероприятие "Реализация проектов по благоустройству сельских территорий"</t>
  </si>
  <si>
    <t>2719500000</t>
  </si>
  <si>
    <t>27195L5760</t>
  </si>
  <si>
    <t>Субсидии на проведение отдельных мероприятий по другим видам транспорта</t>
  </si>
  <si>
    <t>3170100000</t>
  </si>
  <si>
    <t>Дошкольное образования</t>
  </si>
  <si>
    <t>4200000000</t>
  </si>
  <si>
    <t>Детские дошкольные учреждения</t>
  </si>
  <si>
    <t>4209900000</t>
  </si>
  <si>
    <t>Школы-детские сады, школы начальные, неполные средние и средние</t>
  </si>
  <si>
    <t>4219900000</t>
  </si>
  <si>
    <t>Учреждения по внешкольной работе с детьми</t>
  </si>
  <si>
    <t>4239900000</t>
  </si>
  <si>
    <t>Учреждения культуры и мероприятия в сфере культуры и кинематографии</t>
  </si>
  <si>
    <t>4400000000</t>
  </si>
  <si>
    <t>Дворцы и дома культуры, другие учреждения культуры и средства массовой информации</t>
  </si>
  <si>
    <t>4409900000</t>
  </si>
  <si>
    <t>Музеи и постоянные выставки</t>
  </si>
  <si>
    <t>4419900000</t>
  </si>
  <si>
    <t>Библиотеки</t>
  </si>
  <si>
    <t>4429900000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</si>
  <si>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</si>
  <si>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4529900000</t>
  </si>
  <si>
    <t>Межбюджетные трансферты бюджетам сельских поселений</t>
  </si>
  <si>
    <t>5170000000</t>
  </si>
  <si>
    <t>Иной межбюджетный трансферт бюджетам сельских поселение на поддержку мер по обеспечению сбалансированности местных бюджетов</t>
  </si>
  <si>
    <t>5170020000</t>
  </si>
  <si>
    <t>Софинансирование на реализацию проектов, предложенных непосредственно населением муниципальных образований Первомайского района, отобранных на конкурсной основе, в рамках развития инициативного бюджетирования на территории Первомайского района (за счет бюджета сельского поселения)</t>
  </si>
  <si>
    <t>6000540М21</t>
  </si>
  <si>
    <t>Софинансирование на реализацию проектов, предложенных непосредственно населением муниципальных образований Первомайского района, отобранных на конкурсной основе, в рамках развития инициативного бюджетирования на территории Первомайского района (за счет средств населения)</t>
  </si>
  <si>
    <t>6000540М22</t>
  </si>
  <si>
    <t>Софинансирование на реализацию проектов, предложенных непосредственно населением муниципальных образований Первомайского района, отобранных на конкурсной основе, в рамках развития инициативного бюджетирования на территории Первомайского района (за счет средств юридических лиц, ИП)</t>
  </si>
  <si>
    <t>6000540М23</t>
  </si>
  <si>
    <t>Муниципальные программы и ведомственные целевые программы муниципального образования</t>
  </si>
  <si>
    <t>7950000000</t>
  </si>
  <si>
    <t>Ведомственная целевая программа "Ветеран" на 2018-2020 годы</t>
  </si>
  <si>
    <t>7950100000</t>
  </si>
  <si>
    <t>Чествование участиков ВОВ, юбиляров долгожителей, выплаты почётным гражданам и специалисту по работе с ветеранами</t>
  </si>
  <si>
    <t>7950100010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</si>
  <si>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1941-1945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1941-1945 годов, не вступивших в повторный брак</t>
  </si>
  <si>
    <t>79501S0710</t>
  </si>
  <si>
    <t>Ведомственная целевая программа "Одаренные дети" на 2018-2020 годы"</t>
  </si>
  <si>
    <t>7950200000</t>
  </si>
  <si>
    <t>Муниципальная программа "Здоровье и образование" на 2019-2021 годы"</t>
  </si>
  <si>
    <t>7950300000</t>
  </si>
  <si>
    <t>Муниципальная программа "Меры поддержки кадрового обеспечения в Первомайском районе на 2019-2021годы"</t>
  </si>
  <si>
    <t>7950500000</t>
  </si>
  <si>
    <t>Муниципальная программа "Развитие малого и среднего предпринимательства в Первомайском районе на 2018- 2020 годы "</t>
  </si>
  <si>
    <t>7950600000</t>
  </si>
  <si>
    <t>Поддержка малого и среднего предпринимательства</t>
  </si>
  <si>
    <t>79506S0020</t>
  </si>
  <si>
    <t>Поддержка стартующего бизнеса</t>
  </si>
  <si>
    <t>79506S0030</t>
  </si>
  <si>
    <t>Развитие и обеспечение деятельности организаций инфраструктуры поддержки малого и среднего предпринимательства</t>
  </si>
  <si>
    <t>79506S0060</t>
  </si>
  <si>
    <t>79506S0240</t>
  </si>
  <si>
    <t>Муниципальная программа "Обеспечение жильем молодых семей на территории Первомайского района на 2018-2020 годы"</t>
  </si>
  <si>
    <t>7950700000</t>
  </si>
  <si>
    <t>Обеспечением жильем молодых семей</t>
  </si>
  <si>
    <t>79507L4970</t>
  </si>
  <si>
    <t>79507SИ870</t>
  </si>
  <si>
    <t>Муниципальная программа "Развитие сельскохозяйственного поризводства в муниципальном образовании "Первомайский район" на 2020- 2022 годы"</t>
  </si>
  <si>
    <t>7951000000</t>
  </si>
  <si>
    <t>Ведомственная целевая программа "Развитие культуры Первомайского района на 2018- 2020 годы"</t>
  </si>
  <si>
    <t>7951100000</t>
  </si>
  <si>
    <t>Проведение мероприятий в области культуры</t>
  </si>
  <si>
    <t>7951100100</t>
  </si>
  <si>
    <t>Подготовка к областным зимним сельским спортивным играм "Снежные узоры"</t>
  </si>
  <si>
    <t>7951100200</t>
  </si>
  <si>
    <t>Разработка проектной документации и капитальный ремонт объектов муниципальной собственности в сфере культуры</t>
  </si>
  <si>
    <t>7951100300</t>
  </si>
  <si>
    <t>79511S4540</t>
  </si>
  <si>
    <t>Муниципальная программа "Комплексная безопасность образовательных учреждений на 2020-2022 годы"</t>
  </si>
  <si>
    <t>7951400000</t>
  </si>
  <si>
    <t>Обеспечение противопожарной безопасности образовательных учреждений</t>
  </si>
  <si>
    <t>7951400200</t>
  </si>
  <si>
    <t>Антитеррористическая защита образовательных учреждений</t>
  </si>
  <si>
    <t>7951400300</t>
  </si>
  <si>
    <t>Муниципальная программа "Улучшение условий и охраны труда в Первомайском районе на 2014-2018 годы"</t>
  </si>
  <si>
    <t>7951500000</t>
  </si>
  <si>
    <t>Муниципальная программа "Развитие молодежной политики, физической культуры и спорта в Первомайском районе на 2019-2021 годы"</t>
  </si>
  <si>
    <t>7951900000</t>
  </si>
  <si>
    <t>Развитие физической культуры и спорта в Первомайском районе</t>
  </si>
  <si>
    <t>7951900100</t>
  </si>
  <si>
    <t>Молодежь Первомайского района</t>
  </si>
  <si>
    <t>7951900200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</si>
  <si>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, физкультурных мероприятиях, проводимых на территории Томской области</t>
  </si>
  <si>
    <t>79519S0320</t>
  </si>
  <si>
    <t>Муниципальная программа "Противодействие экстремизму и профилактика терроризма на территории муниципального образования "Первомайский район" на 2019-2021 годы</t>
  </si>
  <si>
    <t>7952000000</t>
  </si>
  <si>
    <t>Организация и проведение мероприятий по профилактике экстремизма и терроризма</t>
  </si>
  <si>
    <t>7952000100</t>
  </si>
  <si>
    <t>Муниципальная программа " Комплексного развития транспортной инфраструктуры в отношении дорог, принадлежащих муниципальному образованию "Первомайский район" на 2017-2019годы"</t>
  </si>
  <si>
    <t>7952200000</t>
  </si>
  <si>
    <t>Осуществление деятельности по содержанию автомобильных дорог местного значения вне границ населенных пунктов в границах муниципального района</t>
  </si>
  <si>
    <t>7952200100</t>
  </si>
  <si>
    <t>Капитальный ремонт и (или) ремонт автомобильных дорог общего пользования местного значения</t>
  </si>
  <si>
    <t>7952240910</t>
  </si>
  <si>
    <t>79522S0910</t>
  </si>
  <si>
    <t>Муниципальная программа "Развитие туризма на территории Первомайского района Томской области на 2018-2022 годы"</t>
  </si>
  <si>
    <t>7952400000</t>
  </si>
  <si>
    <t>Муниципальная программа "Управление муниципальным имуществом Первомайского района на 2018 -2022 годы"</t>
  </si>
  <si>
    <t>7952500000</t>
  </si>
  <si>
    <t>Оценка рыночной стоимости муниципального имущества, признание прав и регулирование отношений по муниципальной собственности</t>
  </si>
  <si>
    <t>7952500100</t>
  </si>
  <si>
    <t>Содержание и обслуживание муниципального имущества</t>
  </si>
  <si>
    <t>7952500200</t>
  </si>
  <si>
    <t>Приобретение в муниципальную собственность объектов недвижимого имущества</t>
  </si>
  <si>
    <t>7952500300</t>
  </si>
  <si>
    <t>Муниципальная программа«Комплексное развитие сельских территорий в Первомайском районе» на 2020 – 2024 годы с прогнозом на 2025 и 2026 годы»</t>
  </si>
  <si>
    <t>7952600000</t>
  </si>
  <si>
    <t>Перерасчет сметной документации в федеральные единичные расценки</t>
  </si>
  <si>
    <t>7952600100</t>
  </si>
  <si>
    <t>Разработка проектной документации</t>
  </si>
  <si>
    <t>7952600200</t>
  </si>
  <si>
    <t>Развитие газификации в сельской местности</t>
  </si>
  <si>
    <t>79526L5760</t>
  </si>
  <si>
    <t>Улучшение жилищных условий граждан РФ, проживающих на сельских территориях</t>
  </si>
  <si>
    <t>79526S5760</t>
  </si>
  <si>
    <t>Муниципальная программа «Благоустройство территории Первомайского района Томской области на 2018-2022 годы»</t>
  </si>
  <si>
    <t>7952700000</t>
  </si>
  <si>
    <t>Разработка проектно-сметной документации, проведение топосъёмок</t>
  </si>
  <si>
    <t>7952700200</t>
  </si>
  <si>
    <t>Создание мест( площадок) накопления твердых коммунальных отходов</t>
  </si>
  <si>
    <t>7952700300</t>
  </si>
  <si>
    <t>Муниципальная программа "Развитие инфраструктуры муниципальных образовательных организаций Первомайского района на 2019 -2020 годы"</t>
  </si>
  <si>
    <t>7952900000</t>
  </si>
  <si>
    <t>Приобретение автотранспортных средств, отвечающих требованиям правил безопасности перевозки детей</t>
  </si>
  <si>
    <t>7952900100</t>
  </si>
  <si>
    <t>Приведение инфраструктуры образовательных учреждений в соответствии с нормативами требованиями к организации образовательного процесса</t>
  </si>
  <si>
    <t>7952900300</t>
  </si>
  <si>
    <t>Подготовка к областным зимним спортивным играм</t>
  </si>
  <si>
    <t>7952900400</t>
  </si>
  <si>
    <t>Приобретение оборудования в образовательные учреждения</t>
  </si>
  <si>
    <t>7952900500</t>
  </si>
  <si>
    <t>Подготовка помещений, устройство функциональных зон, брендирование при создании Центров образования цифрового и гуманитарного профилей «Точки роста»</t>
  </si>
  <si>
    <t>7952900600</t>
  </si>
  <si>
    <t>Капитальный ремонт муниципальных объектов недвижимого имущества (включая разработку проектной документации)</t>
  </si>
  <si>
    <t>7952900700</t>
  </si>
  <si>
    <t>Выполнение работ по установке комплекта спортивно-технологиского оборудования, для малой спортивной площадки</t>
  </si>
  <si>
    <t>7952900800</t>
  </si>
  <si>
    <t>Муниципальная программа "Поощрение граждан, организаций за заслуги в социально-экономическом развитии территории Первомайского района на 2019-2021 годы"</t>
  </si>
  <si>
    <t>7953100000</t>
  </si>
  <si>
    <t>Муниципальная программа "Развитие системы дополнительного образования детей в Первомайском районе на 2019 - 2021 годы"</t>
  </si>
  <si>
    <t>7953300000</t>
  </si>
  <si>
    <t>Внедрение системы персонифицированного дополнительного образования детей</t>
  </si>
  <si>
    <t>7953300100</t>
  </si>
  <si>
    <t>Муниципальная программа "Формирование законопослушного поведения участников дорожного движения натерритории Первомайского района на 2020 - 2022 г.г."</t>
  </si>
  <si>
    <t>7953400000</t>
  </si>
  <si>
    <t>Муниципальная программа "Обеспечение безопасности населения Первомайского района на 2020-2022 годы"</t>
  </si>
  <si>
    <t>7953500000</t>
  </si>
  <si>
    <t>Повышение уровня защиты населения и территории от чрезвычайных ситуаций природного и техногенного характера на территории муниципального образования «Первомайский район» на 2020-2022 годы</t>
  </si>
  <si>
    <t>7953500200</t>
  </si>
  <si>
    <t>Обеспечение пожарной безопасности Первомайского района</t>
  </si>
  <si>
    <t>7953500210</t>
  </si>
  <si>
    <t>Непрограммное направление расходов</t>
  </si>
  <si>
    <t>9900000000</t>
  </si>
  <si>
    <t>Резервные фонды исполнительного органа государственной власти субъекта Российской Федерации</t>
  </si>
  <si>
    <t>9900200000</t>
  </si>
  <si>
    <t>Исполнение судебных актов</t>
  </si>
  <si>
    <t>9900300000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</si>
  <si>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</si>
  <si>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</si>
  <si>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Наименование показателя</t>
  </si>
  <si>
    <t>Расходы бюджета по целевым статьям (муниципальным программам и непрограммным направлениям деятельности), группам видов расходов классификации расходов бюджетов за 2020 год</t>
  </si>
  <si>
    <t>к решению Думы</t>
  </si>
  <si>
    <t>Первомайского района</t>
  </si>
  <si>
    <t>Расходы на выплату персоналу государственных (муниципальных) органов</t>
  </si>
  <si>
    <t>120</t>
  </si>
  <si>
    <t>Иные  закупки товаров, работ и услуг для обеспечения государственных (муниципальных) нужд</t>
  </si>
  <si>
    <t>240</t>
  </si>
  <si>
    <t>320</t>
  </si>
  <si>
    <t>Уплата  налогов, сборов и иных платежей</t>
  </si>
  <si>
    <t>850</t>
  </si>
  <si>
    <t>Расходы на выплаты персоналу казенных учреждений</t>
  </si>
  <si>
    <t>110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</si>
  <si>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</si>
  <si>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810</t>
  </si>
  <si>
    <t>610</t>
  </si>
  <si>
    <t xml:space="preserve">Субсидии бюджетным учреждениям 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</si>
  <si>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</si>
  <si>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</si>
  <si>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</si>
  <si>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310</t>
  </si>
  <si>
    <t>Публичные нормативные социальные выплаты гражданам</t>
  </si>
  <si>
    <t>410</t>
  </si>
  <si>
    <t>Бюджетные инвестиции</t>
  </si>
  <si>
    <t>510</t>
  </si>
  <si>
    <t>Дотации</t>
  </si>
  <si>
    <t>Субсидии бюджетным учреждениям</t>
  </si>
  <si>
    <t xml:space="preserve">Субсидии автономным учреждениям </t>
  </si>
  <si>
    <t xml:space="preserve">Бюджетные инвестиции </t>
  </si>
  <si>
    <t xml:space="preserve">Приложение 11 </t>
  </si>
  <si>
    <t xml:space="preserve"> от 27.05.2021 № 94</t>
  </si>
</sst>
</file>

<file path=xl/styles.xml><?xml version="1.0" encoding="utf-8"?>
<styleSheet xmlns="http://schemas.openxmlformats.org/spreadsheetml/2006/main">
  <numFmts count="3">
    <numFmt numFmtId="164" formatCode="dd/mm/yyyy\ hh:mm"/>
    <numFmt numFmtId="165" formatCode="#,##0.0"/>
    <numFmt numFmtId="166" formatCode="?"/>
  </numFmts>
  <fonts count="7">
    <font>
      <sz val="10"/>
      <name val="Arial"/>
    </font>
    <font>
      <sz val="8.5"/>
      <name val="MS Sans Serif"/>
    </font>
    <font>
      <b/>
      <sz val="11"/>
      <name val="Times New Roman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0" fontId="3" fillId="0" borderId="0" xfId="0" applyFont="1"/>
    <xf numFmtId="0" fontId="0" fillId="0" borderId="0" xfId="0" applyFont="1" applyBorder="1" applyAlignment="1" applyProtection="1">
      <alignment vertical="top" wrapText="1"/>
    </xf>
    <xf numFmtId="0" fontId="3" fillId="0" borderId="0" xfId="0" applyFont="1" applyBorder="1" applyAlignment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left"/>
    </xf>
    <xf numFmtId="49" fontId="5" fillId="0" borderId="3" xfId="0" applyNumberFormat="1" applyFont="1" applyBorder="1" applyAlignment="1" applyProtection="1">
      <alignment horizontal="center"/>
    </xf>
    <xf numFmtId="165" fontId="5" fillId="0" borderId="3" xfId="0" applyNumberFormat="1" applyFont="1" applyBorder="1" applyAlignment="1" applyProtection="1">
      <alignment horizontal="right"/>
    </xf>
    <xf numFmtId="49" fontId="5" fillId="0" borderId="2" xfId="0" applyNumberFormat="1" applyFont="1" applyBorder="1" applyAlignment="1" applyProtection="1">
      <alignment horizontal="left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165" fontId="5" fillId="0" borderId="3" xfId="0" applyNumberFormat="1" applyFont="1" applyBorder="1" applyAlignment="1" applyProtection="1">
      <alignment horizontal="right" vertical="center" wrapText="1"/>
    </xf>
    <xf numFmtId="49" fontId="3" fillId="0" borderId="4" xfId="0" applyNumberFormat="1" applyFont="1" applyBorder="1" applyAlignment="1" applyProtection="1">
      <alignment horizontal="left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165" fontId="3" fillId="0" borderId="4" xfId="0" applyNumberFormat="1" applyFont="1" applyBorder="1" applyAlignment="1" applyProtection="1">
      <alignment horizontal="right" vertical="center" wrapText="1"/>
    </xf>
    <xf numFmtId="166" fontId="5" fillId="0" borderId="2" xfId="0" applyNumberFormat="1" applyFont="1" applyBorder="1" applyAlignment="1" applyProtection="1">
      <alignment horizontal="left" vertical="center" wrapText="1"/>
    </xf>
    <xf numFmtId="165" fontId="5" fillId="0" borderId="5" xfId="0" applyNumberFormat="1" applyFont="1" applyBorder="1" applyAlignment="1" applyProtection="1">
      <alignment horizontal="right" vertical="center" wrapText="1"/>
    </xf>
    <xf numFmtId="165" fontId="3" fillId="0" borderId="5" xfId="0" applyNumberFormat="1" applyFont="1" applyBorder="1" applyAlignment="1" applyProtection="1">
      <alignment horizontal="right" vertical="center" wrapText="1"/>
    </xf>
    <xf numFmtId="49" fontId="3" fillId="2" borderId="4" xfId="0" applyNumberFormat="1" applyFont="1" applyFill="1" applyBorder="1" applyAlignment="1" applyProtection="1">
      <alignment vertical="center" wrapText="1"/>
    </xf>
    <xf numFmtId="49" fontId="3" fillId="2" borderId="4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0" fontId="6" fillId="0" borderId="0" xfId="0" applyFont="1"/>
    <xf numFmtId="49" fontId="3" fillId="2" borderId="4" xfId="0" applyNumberFormat="1" applyFont="1" applyFill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489"/>
  <sheetViews>
    <sheetView showGridLines="0" tabSelected="1" zoomScale="90" zoomScaleNormal="90" workbookViewId="0">
      <selection activeCell="B4" sqref="B4:D4"/>
    </sheetView>
  </sheetViews>
  <sheetFormatPr defaultRowHeight="12.75" customHeight="1" outlineLevelRow="7"/>
  <cols>
    <col min="1" max="1" width="51.28515625" style="6" customWidth="1"/>
    <col min="2" max="2" width="15.42578125" style="6" customWidth="1"/>
    <col min="3" max="3" width="9.5703125" style="6" customWidth="1"/>
    <col min="4" max="4" width="12.140625" style="6" customWidth="1"/>
    <col min="5" max="6" width="9.140625" customWidth="1"/>
    <col min="7" max="7" width="13.140625" customWidth="1"/>
    <col min="8" max="10" width="9.140625" customWidth="1"/>
  </cols>
  <sheetData>
    <row r="1" spans="1:10">
      <c r="A1" s="29" t="s">
        <v>522</v>
      </c>
      <c r="B1" s="29"/>
      <c r="C1" s="29"/>
      <c r="D1" s="29"/>
      <c r="E1" s="1"/>
      <c r="F1" s="1"/>
      <c r="G1" s="1"/>
      <c r="H1" s="1"/>
      <c r="I1" s="1"/>
      <c r="J1" s="1"/>
    </row>
    <row r="2" spans="1:10">
      <c r="A2" s="8"/>
      <c r="B2" s="29" t="s">
        <v>495</v>
      </c>
      <c r="C2" s="29"/>
      <c r="D2" s="29"/>
      <c r="E2" s="1"/>
      <c r="F2" s="1"/>
      <c r="G2" s="1"/>
      <c r="H2" s="1"/>
      <c r="I2" s="1"/>
      <c r="J2" s="1"/>
    </row>
    <row r="3" spans="1:10" ht="14.25">
      <c r="A3" s="9"/>
      <c r="B3" s="29" t="s">
        <v>496</v>
      </c>
      <c r="C3" s="29"/>
      <c r="D3" s="29"/>
      <c r="E3" s="2"/>
      <c r="F3" s="2"/>
      <c r="G3" s="2"/>
      <c r="H3" s="2"/>
      <c r="I3" s="2"/>
      <c r="J3" s="2"/>
    </row>
    <row r="4" spans="1:10" ht="14.25">
      <c r="A4" s="9"/>
      <c r="B4" s="29" t="s">
        <v>523</v>
      </c>
      <c r="C4" s="29"/>
      <c r="D4" s="29"/>
      <c r="E4" s="3"/>
      <c r="F4" s="2"/>
      <c r="G4" s="3"/>
      <c r="H4" s="3"/>
      <c r="I4" s="2"/>
      <c r="J4" s="2"/>
    </row>
    <row r="5" spans="1:10">
      <c r="A5" s="32" t="s">
        <v>494</v>
      </c>
      <c r="B5" s="32"/>
      <c r="C5" s="32"/>
      <c r="D5" s="32"/>
      <c r="E5" s="1"/>
      <c r="F5" s="1"/>
      <c r="G5" s="1"/>
      <c r="H5" s="1"/>
      <c r="I5" s="1"/>
      <c r="J5" s="1"/>
    </row>
    <row r="6" spans="1:10">
      <c r="A6" s="32"/>
      <c r="B6" s="32"/>
      <c r="C6" s="32"/>
      <c r="D6" s="32"/>
      <c r="E6" s="7"/>
      <c r="F6" s="7"/>
      <c r="G6" s="7"/>
      <c r="H6" s="7"/>
      <c r="I6" s="4"/>
      <c r="J6" s="4"/>
    </row>
    <row r="7" spans="1:10">
      <c r="A7" s="32"/>
      <c r="B7" s="32"/>
      <c r="C7" s="32"/>
      <c r="D7" s="32"/>
      <c r="E7" s="7"/>
      <c r="F7" s="7"/>
      <c r="G7" s="7"/>
    </row>
    <row r="8" spans="1:10" ht="15.6" customHeight="1">
      <c r="A8" s="32"/>
      <c r="B8" s="32"/>
      <c r="C8" s="32"/>
      <c r="D8" s="32"/>
      <c r="E8" s="7"/>
      <c r="F8" s="7"/>
      <c r="G8" s="7"/>
    </row>
    <row r="9" spans="1:10" ht="5.45" customHeight="1">
      <c r="A9" s="30"/>
      <c r="B9" s="31"/>
      <c r="C9" s="31"/>
      <c r="D9" s="31"/>
      <c r="E9" s="31"/>
      <c r="F9" s="31"/>
      <c r="G9" s="31"/>
    </row>
    <row r="10" spans="1:10">
      <c r="A10" s="10" t="s">
        <v>0</v>
      </c>
      <c r="B10" s="10"/>
      <c r="C10" s="10"/>
      <c r="D10" s="10"/>
      <c r="E10" s="5"/>
      <c r="F10" s="5"/>
      <c r="G10" s="5"/>
      <c r="H10" s="5"/>
      <c r="I10" s="1"/>
      <c r="J10" s="1"/>
    </row>
    <row r="11" spans="1:10" ht="26.45" customHeight="1">
      <c r="A11" s="11" t="s">
        <v>493</v>
      </c>
      <c r="B11" s="11" t="s">
        <v>1</v>
      </c>
      <c r="C11" s="11" t="s">
        <v>2</v>
      </c>
      <c r="D11" s="11" t="s">
        <v>3</v>
      </c>
    </row>
    <row r="12" spans="1:10">
      <c r="A12" s="12" t="s">
        <v>4</v>
      </c>
      <c r="B12" s="13"/>
      <c r="C12" s="13"/>
      <c r="D12" s="14">
        <v>845393.2</v>
      </c>
    </row>
    <row r="13" spans="1:10" ht="25.5">
      <c r="A13" s="15" t="s">
        <v>5</v>
      </c>
      <c r="B13" s="16" t="s">
        <v>6</v>
      </c>
      <c r="C13" s="16"/>
      <c r="D13" s="17">
        <v>42028</v>
      </c>
    </row>
    <row r="14" spans="1:10" ht="25.5" outlineLevel="1">
      <c r="A14" s="15" t="s">
        <v>7</v>
      </c>
      <c r="B14" s="16" t="s">
        <v>8</v>
      </c>
      <c r="C14" s="16"/>
      <c r="D14" s="17">
        <v>1800</v>
      </c>
    </row>
    <row r="15" spans="1:10" outlineLevel="7">
      <c r="A15" s="18" t="s">
        <v>9</v>
      </c>
      <c r="B15" s="19" t="s">
        <v>8</v>
      </c>
      <c r="C15" s="19" t="s">
        <v>10</v>
      </c>
      <c r="D15" s="20">
        <v>1800</v>
      </c>
    </row>
    <row r="16" spans="1:10" outlineLevel="1">
      <c r="A16" s="15" t="s">
        <v>11</v>
      </c>
      <c r="B16" s="16" t="s">
        <v>12</v>
      </c>
      <c r="C16" s="16"/>
      <c r="D16" s="17">
        <v>1445.4</v>
      </c>
    </row>
    <row r="17" spans="1:4" ht="25.5" outlineLevel="1" collapsed="1">
      <c r="A17" s="24" t="s">
        <v>497</v>
      </c>
      <c r="B17" s="25" t="s">
        <v>12</v>
      </c>
      <c r="C17" s="25" t="s">
        <v>498</v>
      </c>
      <c r="D17" s="22">
        <f>D18+D19</f>
        <v>1445.4</v>
      </c>
    </row>
    <row r="18" spans="1:4" ht="25.5" hidden="1" outlineLevel="7">
      <c r="A18" s="18" t="s">
        <v>13</v>
      </c>
      <c r="B18" s="19" t="s">
        <v>12</v>
      </c>
      <c r="C18" s="19" t="s">
        <v>14</v>
      </c>
      <c r="D18" s="20">
        <v>1117</v>
      </c>
    </row>
    <row r="19" spans="1:4" ht="38.25" hidden="1" outlineLevel="7">
      <c r="A19" s="18" t="s">
        <v>15</v>
      </c>
      <c r="B19" s="19" t="s">
        <v>12</v>
      </c>
      <c r="C19" s="19" t="s">
        <v>16</v>
      </c>
      <c r="D19" s="20">
        <v>328.4</v>
      </c>
    </row>
    <row r="20" spans="1:4" outlineLevel="1">
      <c r="A20" s="15" t="s">
        <v>17</v>
      </c>
      <c r="B20" s="16" t="s">
        <v>18</v>
      </c>
      <c r="C20" s="16"/>
      <c r="D20" s="17">
        <v>31760.7</v>
      </c>
    </row>
    <row r="21" spans="1:4" ht="25.5" outlineLevel="1" collapsed="1">
      <c r="A21" s="24" t="s">
        <v>497</v>
      </c>
      <c r="B21" s="25" t="s">
        <v>18</v>
      </c>
      <c r="C21" s="25" t="s">
        <v>498</v>
      </c>
      <c r="D21" s="23">
        <f>D22+D23+D24</f>
        <v>26346.899999999998</v>
      </c>
    </row>
    <row r="22" spans="1:4" ht="25.5" hidden="1" outlineLevel="7">
      <c r="A22" s="18" t="s">
        <v>13</v>
      </c>
      <c r="B22" s="19" t="s">
        <v>18</v>
      </c>
      <c r="C22" s="19" t="s">
        <v>14</v>
      </c>
      <c r="D22" s="20">
        <v>20325.599999999999</v>
      </c>
    </row>
    <row r="23" spans="1:4" ht="38.25" hidden="1" outlineLevel="7">
      <c r="A23" s="18" t="s">
        <v>19</v>
      </c>
      <c r="B23" s="19" t="s">
        <v>18</v>
      </c>
      <c r="C23" s="19" t="s">
        <v>20</v>
      </c>
      <c r="D23" s="20">
        <v>6.3</v>
      </c>
    </row>
    <row r="24" spans="1:4" ht="38.25" hidden="1" outlineLevel="7">
      <c r="A24" s="18" t="s">
        <v>15</v>
      </c>
      <c r="B24" s="19" t="s">
        <v>18</v>
      </c>
      <c r="C24" s="19" t="s">
        <v>16</v>
      </c>
      <c r="D24" s="20">
        <v>6015</v>
      </c>
    </row>
    <row r="25" spans="1:4" ht="25.5" outlineLevel="7">
      <c r="A25" s="24" t="s">
        <v>499</v>
      </c>
      <c r="B25" s="25" t="s">
        <v>18</v>
      </c>
      <c r="C25" s="25" t="s">
        <v>500</v>
      </c>
      <c r="D25" s="20">
        <f>D26+D27</f>
        <v>5109.7</v>
      </c>
    </row>
    <row r="26" spans="1:4" ht="25.5" hidden="1" outlineLevel="7">
      <c r="A26" s="18" t="s">
        <v>21</v>
      </c>
      <c r="B26" s="19" t="s">
        <v>18</v>
      </c>
      <c r="C26" s="19" t="s">
        <v>22</v>
      </c>
      <c r="D26" s="20">
        <v>1877.1</v>
      </c>
    </row>
    <row r="27" spans="1:4" hidden="1" outlineLevel="7">
      <c r="A27" s="18" t="s">
        <v>23</v>
      </c>
      <c r="B27" s="19" t="s">
        <v>18</v>
      </c>
      <c r="C27" s="19" t="s">
        <v>24</v>
      </c>
      <c r="D27" s="20">
        <v>3232.6</v>
      </c>
    </row>
    <row r="28" spans="1:4" ht="25.5" outlineLevel="7">
      <c r="A28" s="24" t="s">
        <v>25</v>
      </c>
      <c r="B28" s="25" t="s">
        <v>18</v>
      </c>
      <c r="C28" s="25" t="s">
        <v>501</v>
      </c>
      <c r="D28" s="20">
        <f>D29</f>
        <v>2.2000000000000002</v>
      </c>
    </row>
    <row r="29" spans="1:4" ht="25.5" hidden="1" outlineLevel="7">
      <c r="A29" s="18" t="s">
        <v>25</v>
      </c>
      <c r="B29" s="19" t="s">
        <v>18</v>
      </c>
      <c r="C29" s="19" t="s">
        <v>26</v>
      </c>
      <c r="D29" s="20">
        <v>2.2000000000000002</v>
      </c>
    </row>
    <row r="30" spans="1:4" outlineLevel="7">
      <c r="A30" s="18" t="s">
        <v>27</v>
      </c>
      <c r="B30" s="19" t="s">
        <v>18</v>
      </c>
      <c r="C30" s="19" t="s">
        <v>28</v>
      </c>
      <c r="D30" s="20">
        <v>103.4</v>
      </c>
    </row>
    <row r="31" spans="1:4" outlineLevel="7">
      <c r="A31" s="24" t="s">
        <v>502</v>
      </c>
      <c r="B31" s="25" t="s">
        <v>18</v>
      </c>
      <c r="C31" s="25" t="s">
        <v>503</v>
      </c>
      <c r="D31" s="20">
        <f>D32+D33+D34</f>
        <v>198.5</v>
      </c>
    </row>
    <row r="32" spans="1:4" ht="25.5" hidden="1" outlineLevel="7">
      <c r="A32" s="18" t="s">
        <v>29</v>
      </c>
      <c r="B32" s="19" t="s">
        <v>18</v>
      </c>
      <c r="C32" s="19" t="s">
        <v>30</v>
      </c>
      <c r="D32" s="20">
        <v>170.1</v>
      </c>
    </row>
    <row r="33" spans="1:4" hidden="1" outlineLevel="7">
      <c r="A33" s="18" t="s">
        <v>31</v>
      </c>
      <c r="B33" s="19" t="s">
        <v>18</v>
      </c>
      <c r="C33" s="19" t="s">
        <v>32</v>
      </c>
      <c r="D33" s="20">
        <v>27.5</v>
      </c>
    </row>
    <row r="34" spans="1:4" hidden="1" outlineLevel="7">
      <c r="A34" s="18" t="s">
        <v>33</v>
      </c>
      <c r="B34" s="19" t="s">
        <v>18</v>
      </c>
      <c r="C34" s="19" t="s">
        <v>34</v>
      </c>
      <c r="D34" s="20">
        <v>0.9</v>
      </c>
    </row>
    <row r="35" spans="1:4" outlineLevel="1">
      <c r="A35" s="15" t="s">
        <v>35</v>
      </c>
      <c r="B35" s="16" t="s">
        <v>36</v>
      </c>
      <c r="C35" s="16"/>
      <c r="D35" s="17">
        <v>7021.9</v>
      </c>
    </row>
    <row r="36" spans="1:4" outlineLevel="1" collapsed="1">
      <c r="A36" s="24" t="s">
        <v>504</v>
      </c>
      <c r="B36" s="25" t="s">
        <v>36</v>
      </c>
      <c r="C36" s="25" t="s">
        <v>505</v>
      </c>
      <c r="D36" s="23">
        <f>D37+D38+D39</f>
        <v>4839.8</v>
      </c>
    </row>
    <row r="37" spans="1:4" hidden="1" outlineLevel="7">
      <c r="A37" s="18" t="s">
        <v>37</v>
      </c>
      <c r="B37" s="19" t="s">
        <v>36</v>
      </c>
      <c r="C37" s="19" t="s">
        <v>38</v>
      </c>
      <c r="D37" s="20">
        <v>3738.5</v>
      </c>
    </row>
    <row r="38" spans="1:4" ht="25.5" hidden="1" outlineLevel="7">
      <c r="A38" s="18" t="s">
        <v>39</v>
      </c>
      <c r="B38" s="19" t="s">
        <v>36</v>
      </c>
      <c r="C38" s="19" t="s">
        <v>40</v>
      </c>
      <c r="D38" s="20">
        <v>1.6</v>
      </c>
    </row>
    <row r="39" spans="1:4" ht="38.25" hidden="1" outlineLevel="7">
      <c r="A39" s="18" t="s">
        <v>41</v>
      </c>
      <c r="B39" s="19" t="s">
        <v>36</v>
      </c>
      <c r="C39" s="19" t="s">
        <v>42</v>
      </c>
      <c r="D39" s="20">
        <v>1099.7</v>
      </c>
    </row>
    <row r="40" spans="1:4" ht="25.5" outlineLevel="7">
      <c r="A40" s="24" t="s">
        <v>499</v>
      </c>
      <c r="B40" s="25" t="s">
        <v>36</v>
      </c>
      <c r="C40" s="25" t="s">
        <v>500</v>
      </c>
      <c r="D40" s="20">
        <f>D41+D42</f>
        <v>2180.6999999999998</v>
      </c>
    </row>
    <row r="41" spans="1:4" ht="25.5" hidden="1" outlineLevel="7">
      <c r="A41" s="18" t="s">
        <v>21</v>
      </c>
      <c r="B41" s="19" t="s">
        <v>36</v>
      </c>
      <c r="C41" s="19" t="s">
        <v>22</v>
      </c>
      <c r="D41" s="20">
        <v>133.69999999999999</v>
      </c>
    </row>
    <row r="42" spans="1:4" hidden="1" outlineLevel="7">
      <c r="A42" s="18" t="s">
        <v>23</v>
      </c>
      <c r="B42" s="19" t="s">
        <v>36</v>
      </c>
      <c r="C42" s="19" t="s">
        <v>24</v>
      </c>
      <c r="D42" s="20">
        <v>2047</v>
      </c>
    </row>
    <row r="43" spans="1:4" ht="25.5" outlineLevel="7">
      <c r="A43" s="24" t="s">
        <v>25</v>
      </c>
      <c r="B43" s="19" t="s">
        <v>36</v>
      </c>
      <c r="C43" s="19" t="s">
        <v>501</v>
      </c>
      <c r="D43" s="20">
        <v>1.6</v>
      </c>
    </row>
    <row r="44" spans="1:4" ht="38.25">
      <c r="A44" s="15" t="s">
        <v>43</v>
      </c>
      <c r="B44" s="16" t="s">
        <v>44</v>
      </c>
      <c r="C44" s="16"/>
      <c r="D44" s="17">
        <v>40743.1</v>
      </c>
    </row>
    <row r="45" spans="1:4" ht="38.25" outlineLevel="1">
      <c r="A45" s="15" t="s">
        <v>45</v>
      </c>
      <c r="B45" s="16" t="s">
        <v>46</v>
      </c>
      <c r="C45" s="16"/>
      <c r="D45" s="17">
        <v>18</v>
      </c>
    </row>
    <row r="46" spans="1:4" ht="102" outlineLevel="2">
      <c r="A46" s="21" t="s">
        <v>47</v>
      </c>
      <c r="B46" s="16" t="s">
        <v>48</v>
      </c>
      <c r="C46" s="16"/>
      <c r="D46" s="17">
        <v>18</v>
      </c>
    </row>
    <row r="47" spans="1:4" ht="89.25" outlineLevel="3">
      <c r="A47" s="21" t="s">
        <v>49</v>
      </c>
      <c r="B47" s="16" t="s">
        <v>50</v>
      </c>
      <c r="C47" s="16"/>
      <c r="D47" s="17">
        <v>18</v>
      </c>
    </row>
    <row r="48" spans="1:4" ht="25.5" outlineLevel="3" collapsed="1">
      <c r="A48" s="24" t="s">
        <v>497</v>
      </c>
      <c r="B48" s="19" t="s">
        <v>50</v>
      </c>
      <c r="C48" s="26" t="s">
        <v>498</v>
      </c>
      <c r="D48" s="23">
        <f>D49+D50</f>
        <v>16.399999999999999</v>
      </c>
    </row>
    <row r="49" spans="1:4" ht="25.5" hidden="1" outlineLevel="7">
      <c r="A49" s="18" t="s">
        <v>13</v>
      </c>
      <c r="B49" s="19" t="s">
        <v>50</v>
      </c>
      <c r="C49" s="19" t="s">
        <v>14</v>
      </c>
      <c r="D49" s="20">
        <v>12.6</v>
      </c>
    </row>
    <row r="50" spans="1:4" ht="38.25" hidden="1" outlineLevel="7">
      <c r="A50" s="18" t="s">
        <v>15</v>
      </c>
      <c r="B50" s="19" t="s">
        <v>50</v>
      </c>
      <c r="C50" s="19" t="s">
        <v>16</v>
      </c>
      <c r="D50" s="20">
        <v>3.8</v>
      </c>
    </row>
    <row r="51" spans="1:4" ht="25.5" outlineLevel="7">
      <c r="A51" s="24" t="s">
        <v>499</v>
      </c>
      <c r="B51" s="19" t="s">
        <v>50</v>
      </c>
      <c r="C51" s="19" t="s">
        <v>500</v>
      </c>
      <c r="D51" s="20">
        <v>1.6</v>
      </c>
    </row>
    <row r="52" spans="1:4" ht="68.45" customHeight="1" outlineLevel="1">
      <c r="A52" s="15" t="s">
        <v>51</v>
      </c>
      <c r="B52" s="16" t="s">
        <v>52</v>
      </c>
      <c r="C52" s="16"/>
      <c r="D52" s="17">
        <v>40725.1</v>
      </c>
    </row>
    <row r="53" spans="1:4" ht="38.25" outlineLevel="2">
      <c r="A53" s="15" t="s">
        <v>53</v>
      </c>
      <c r="B53" s="16" t="s">
        <v>54</v>
      </c>
      <c r="C53" s="16"/>
      <c r="D53" s="17">
        <v>725.1</v>
      </c>
    </row>
    <row r="54" spans="1:4" outlineLevel="7">
      <c r="A54" s="18" t="s">
        <v>55</v>
      </c>
      <c r="B54" s="19" t="s">
        <v>54</v>
      </c>
      <c r="C54" s="19" t="s">
        <v>56</v>
      </c>
      <c r="D54" s="20">
        <v>725.1</v>
      </c>
    </row>
    <row r="55" spans="1:4" ht="38.25" outlineLevel="2">
      <c r="A55" s="15" t="s">
        <v>57</v>
      </c>
      <c r="B55" s="16" t="s">
        <v>58</v>
      </c>
      <c r="C55" s="16"/>
      <c r="D55" s="17">
        <v>40000</v>
      </c>
    </row>
    <row r="56" spans="1:4" outlineLevel="7">
      <c r="A56" s="18" t="s">
        <v>55</v>
      </c>
      <c r="B56" s="19" t="s">
        <v>58</v>
      </c>
      <c r="C56" s="19" t="s">
        <v>56</v>
      </c>
      <c r="D56" s="20">
        <v>40000</v>
      </c>
    </row>
    <row r="57" spans="1:4" ht="51">
      <c r="A57" s="15" t="s">
        <v>59</v>
      </c>
      <c r="B57" s="16" t="s">
        <v>60</v>
      </c>
      <c r="C57" s="16"/>
      <c r="D57" s="17">
        <v>1298</v>
      </c>
    </row>
    <row r="58" spans="1:4" ht="25.5" outlineLevel="1">
      <c r="A58" s="15" t="s">
        <v>61</v>
      </c>
      <c r="B58" s="16" t="s">
        <v>62</v>
      </c>
      <c r="C58" s="16"/>
      <c r="D58" s="17">
        <v>1298</v>
      </c>
    </row>
    <row r="59" spans="1:4" ht="63.75" outlineLevel="2">
      <c r="A59" s="15" t="s">
        <v>63</v>
      </c>
      <c r="B59" s="16" t="s">
        <v>64</v>
      </c>
      <c r="C59" s="16"/>
      <c r="D59" s="17">
        <v>950</v>
      </c>
    </row>
    <row r="60" spans="1:4" ht="38.25" outlineLevel="7">
      <c r="A60" s="24" t="s">
        <v>506</v>
      </c>
      <c r="B60" s="19" t="s">
        <v>64</v>
      </c>
      <c r="C60" s="19" t="s">
        <v>507</v>
      </c>
      <c r="D60" s="20">
        <v>950</v>
      </c>
    </row>
    <row r="61" spans="1:4" ht="76.5" outlineLevel="2">
      <c r="A61" s="21" t="s">
        <v>65</v>
      </c>
      <c r="B61" s="16" t="s">
        <v>66</v>
      </c>
      <c r="C61" s="16"/>
      <c r="D61" s="17">
        <v>348</v>
      </c>
    </row>
    <row r="62" spans="1:4" ht="38.25" outlineLevel="7">
      <c r="A62" s="24" t="s">
        <v>506</v>
      </c>
      <c r="B62" s="19" t="s">
        <v>66</v>
      </c>
      <c r="C62" s="19" t="s">
        <v>507</v>
      </c>
      <c r="D62" s="20">
        <v>348</v>
      </c>
    </row>
    <row r="63" spans="1:4" ht="25.5">
      <c r="A63" s="15" t="s">
        <v>67</v>
      </c>
      <c r="B63" s="16" t="s">
        <v>68</v>
      </c>
      <c r="C63" s="16"/>
      <c r="D63" s="17">
        <v>160.80000000000001</v>
      </c>
    </row>
    <row r="64" spans="1:4" ht="25.5" outlineLevel="1">
      <c r="A64" s="15" t="s">
        <v>69</v>
      </c>
      <c r="B64" s="16" t="s">
        <v>70</v>
      </c>
      <c r="C64" s="16"/>
      <c r="D64" s="17">
        <v>160.80000000000001</v>
      </c>
    </row>
    <row r="65" spans="1:4" ht="38.25" outlineLevel="2">
      <c r="A65" s="15" t="s">
        <v>71</v>
      </c>
      <c r="B65" s="16" t="s">
        <v>72</v>
      </c>
      <c r="C65" s="16"/>
      <c r="D65" s="17">
        <v>160.80000000000001</v>
      </c>
    </row>
    <row r="66" spans="1:4" ht="25.5" outlineLevel="3">
      <c r="A66" s="15" t="s">
        <v>73</v>
      </c>
      <c r="B66" s="16" t="s">
        <v>74</v>
      </c>
      <c r="C66" s="16"/>
      <c r="D66" s="17">
        <v>160.80000000000001</v>
      </c>
    </row>
    <row r="67" spans="1:4" ht="25.5" outlineLevel="3" collapsed="1">
      <c r="A67" s="24" t="s">
        <v>497</v>
      </c>
      <c r="B67" s="19" t="s">
        <v>74</v>
      </c>
      <c r="C67" s="26" t="s">
        <v>498</v>
      </c>
      <c r="D67" s="23">
        <f>D68+D69</f>
        <v>159.1</v>
      </c>
    </row>
    <row r="68" spans="1:4" ht="25.5" hidden="1" outlineLevel="7">
      <c r="A68" s="18" t="s">
        <v>13</v>
      </c>
      <c r="B68" s="19" t="s">
        <v>74</v>
      </c>
      <c r="C68" s="19" t="s">
        <v>14</v>
      </c>
      <c r="D68" s="20">
        <v>122.2</v>
      </c>
    </row>
    <row r="69" spans="1:4" ht="38.25" hidden="1" outlineLevel="7">
      <c r="A69" s="18" t="s">
        <v>15</v>
      </c>
      <c r="B69" s="19" t="s">
        <v>74</v>
      </c>
      <c r="C69" s="19" t="s">
        <v>16</v>
      </c>
      <c r="D69" s="20">
        <v>36.9</v>
      </c>
    </row>
    <row r="70" spans="1:4" ht="25.5" outlineLevel="7">
      <c r="A70" s="24" t="s">
        <v>499</v>
      </c>
      <c r="B70" s="19" t="s">
        <v>74</v>
      </c>
      <c r="C70" s="19" t="s">
        <v>500</v>
      </c>
      <c r="D70" s="20">
        <v>1.7</v>
      </c>
    </row>
    <row r="71" spans="1:4" ht="25.5">
      <c r="A71" s="15" t="s">
        <v>75</v>
      </c>
      <c r="B71" s="16" t="s">
        <v>76</v>
      </c>
      <c r="C71" s="16"/>
      <c r="D71" s="17">
        <v>24430.799999999999</v>
      </c>
    </row>
    <row r="72" spans="1:4" ht="25.5" outlineLevel="1">
      <c r="A72" s="15" t="s">
        <v>77</v>
      </c>
      <c r="B72" s="16" t="s">
        <v>78</v>
      </c>
      <c r="C72" s="16"/>
      <c r="D72" s="17">
        <v>23710.799999999999</v>
      </c>
    </row>
    <row r="73" spans="1:4" ht="38.25" outlineLevel="2">
      <c r="A73" s="15" t="s">
        <v>79</v>
      </c>
      <c r="B73" s="16" t="s">
        <v>80</v>
      </c>
      <c r="C73" s="16"/>
      <c r="D73" s="17">
        <v>155.4</v>
      </c>
    </row>
    <row r="74" spans="1:4" ht="38.25" outlineLevel="3">
      <c r="A74" s="15" t="s">
        <v>81</v>
      </c>
      <c r="B74" s="16" t="s">
        <v>82</v>
      </c>
      <c r="C74" s="16"/>
      <c r="D74" s="17">
        <v>122</v>
      </c>
    </row>
    <row r="75" spans="1:4" ht="25.5" outlineLevel="7">
      <c r="A75" s="24" t="s">
        <v>499</v>
      </c>
      <c r="B75" s="19" t="s">
        <v>82</v>
      </c>
      <c r="C75" s="19" t="s">
        <v>500</v>
      </c>
      <c r="D75" s="20">
        <v>122</v>
      </c>
    </row>
    <row r="76" spans="1:4" ht="51" outlineLevel="3">
      <c r="A76" s="15" t="s">
        <v>83</v>
      </c>
      <c r="B76" s="16" t="s">
        <v>84</v>
      </c>
      <c r="C76" s="16"/>
      <c r="D76" s="17">
        <v>33.4</v>
      </c>
    </row>
    <row r="77" spans="1:4" s="27" customFormat="1" ht="25.5" outlineLevel="3">
      <c r="A77" s="24" t="s">
        <v>497</v>
      </c>
      <c r="B77" s="19" t="s">
        <v>84</v>
      </c>
      <c r="C77" s="26" t="s">
        <v>498</v>
      </c>
      <c r="D77" s="23">
        <v>33.4</v>
      </c>
    </row>
    <row r="78" spans="1:4" ht="25.5" outlineLevel="2">
      <c r="A78" s="15" t="s">
        <v>85</v>
      </c>
      <c r="B78" s="16" t="s">
        <v>86</v>
      </c>
      <c r="C78" s="16"/>
      <c r="D78" s="17">
        <v>5926.6</v>
      </c>
    </row>
    <row r="79" spans="1:4" outlineLevel="3">
      <c r="A79" s="15" t="s">
        <v>87</v>
      </c>
      <c r="B79" s="16" t="s">
        <v>88</v>
      </c>
      <c r="C79" s="16"/>
      <c r="D79" s="17">
        <v>2808.1</v>
      </c>
    </row>
    <row r="80" spans="1:4" ht="25.5" outlineLevel="7">
      <c r="A80" s="24" t="s">
        <v>499</v>
      </c>
      <c r="B80" s="19" t="s">
        <v>88</v>
      </c>
      <c r="C80" s="19" t="s">
        <v>500</v>
      </c>
      <c r="D80" s="20">
        <v>727.3</v>
      </c>
    </row>
    <row r="81" spans="1:4" ht="38.25" outlineLevel="7">
      <c r="A81" s="24" t="s">
        <v>506</v>
      </c>
      <c r="B81" s="19" t="s">
        <v>88</v>
      </c>
      <c r="C81" s="19" t="s">
        <v>507</v>
      </c>
      <c r="D81" s="20">
        <v>2080.8000000000002</v>
      </c>
    </row>
    <row r="82" spans="1:4" ht="51" outlineLevel="3">
      <c r="A82" s="15" t="s">
        <v>89</v>
      </c>
      <c r="B82" s="16" t="s">
        <v>90</v>
      </c>
      <c r="C82" s="16"/>
      <c r="D82" s="17">
        <v>3118.5</v>
      </c>
    </row>
    <row r="83" spans="1:4" s="27" customFormat="1" ht="25.5" outlineLevel="3" collapsed="1">
      <c r="A83" s="24" t="s">
        <v>497</v>
      </c>
      <c r="B83" s="19" t="s">
        <v>90</v>
      </c>
      <c r="C83" s="26" t="s">
        <v>498</v>
      </c>
      <c r="D83" s="23">
        <f>D84+D85</f>
        <v>2835</v>
      </c>
    </row>
    <row r="84" spans="1:4" ht="25.5" hidden="1" outlineLevel="7">
      <c r="A84" s="18" t="s">
        <v>13</v>
      </c>
      <c r="B84" s="19" t="s">
        <v>90</v>
      </c>
      <c r="C84" s="19" t="s">
        <v>14</v>
      </c>
      <c r="D84" s="20">
        <v>2186.8000000000002</v>
      </c>
    </row>
    <row r="85" spans="1:4" ht="38.25" hidden="1" outlineLevel="7">
      <c r="A85" s="18" t="s">
        <v>15</v>
      </c>
      <c r="B85" s="19" t="s">
        <v>90</v>
      </c>
      <c r="C85" s="19" t="s">
        <v>16</v>
      </c>
      <c r="D85" s="20">
        <v>648.20000000000005</v>
      </c>
    </row>
    <row r="86" spans="1:4" ht="25.5" outlineLevel="7">
      <c r="A86" s="24" t="s">
        <v>499</v>
      </c>
      <c r="B86" s="19" t="s">
        <v>90</v>
      </c>
      <c r="C86" s="19" t="s">
        <v>500</v>
      </c>
      <c r="D86" s="20">
        <f>D87+D88</f>
        <v>283.39999999999998</v>
      </c>
    </row>
    <row r="87" spans="1:4" ht="25.5" hidden="1" outlineLevel="7">
      <c r="A87" s="18" t="s">
        <v>21</v>
      </c>
      <c r="B87" s="19" t="s">
        <v>90</v>
      </c>
      <c r="C87" s="19" t="s">
        <v>22</v>
      </c>
      <c r="D87" s="20">
        <v>102.4</v>
      </c>
    </row>
    <row r="88" spans="1:4" hidden="1" outlineLevel="7">
      <c r="A88" s="18" t="s">
        <v>23</v>
      </c>
      <c r="B88" s="19" t="s">
        <v>90</v>
      </c>
      <c r="C88" s="19" t="s">
        <v>24</v>
      </c>
      <c r="D88" s="20">
        <v>181</v>
      </c>
    </row>
    <row r="89" spans="1:4" outlineLevel="7">
      <c r="A89" s="24" t="s">
        <v>502</v>
      </c>
      <c r="B89" s="19" t="s">
        <v>90</v>
      </c>
      <c r="C89" s="19" t="s">
        <v>503</v>
      </c>
      <c r="D89" s="20">
        <v>0.1</v>
      </c>
    </row>
    <row r="90" spans="1:4" ht="25.5" outlineLevel="2">
      <c r="A90" s="15" t="s">
        <v>91</v>
      </c>
      <c r="B90" s="16" t="s">
        <v>92</v>
      </c>
      <c r="C90" s="16"/>
      <c r="D90" s="17">
        <v>17628.7</v>
      </c>
    </row>
    <row r="91" spans="1:4" ht="38.25" outlineLevel="3">
      <c r="A91" s="15" t="s">
        <v>93</v>
      </c>
      <c r="B91" s="16" t="s">
        <v>94</v>
      </c>
      <c r="C91" s="16"/>
      <c r="D91" s="17">
        <v>15589.8</v>
      </c>
    </row>
    <row r="92" spans="1:4" ht="38.25" outlineLevel="7">
      <c r="A92" s="24" t="s">
        <v>506</v>
      </c>
      <c r="B92" s="19" t="s">
        <v>94</v>
      </c>
      <c r="C92" s="19" t="s">
        <v>507</v>
      </c>
      <c r="D92" s="20">
        <v>15589.8</v>
      </c>
    </row>
    <row r="93" spans="1:4" ht="38.25" outlineLevel="3">
      <c r="A93" s="15" t="s">
        <v>93</v>
      </c>
      <c r="B93" s="16" t="s">
        <v>95</v>
      </c>
      <c r="C93" s="16"/>
      <c r="D93" s="17">
        <v>2021.9</v>
      </c>
    </row>
    <row r="94" spans="1:4" ht="38.25" outlineLevel="7">
      <c r="A94" s="24" t="s">
        <v>506</v>
      </c>
      <c r="B94" s="19" t="s">
        <v>95</v>
      </c>
      <c r="C94" s="19" t="s">
        <v>507</v>
      </c>
      <c r="D94" s="20">
        <v>2021.9</v>
      </c>
    </row>
    <row r="95" spans="1:4" ht="25.5" outlineLevel="3">
      <c r="A95" s="15" t="s">
        <v>96</v>
      </c>
      <c r="B95" s="16" t="s">
        <v>97</v>
      </c>
      <c r="C95" s="16"/>
      <c r="D95" s="17">
        <v>17.100000000000001</v>
      </c>
    </row>
    <row r="96" spans="1:4" outlineLevel="7">
      <c r="A96" s="18" t="s">
        <v>55</v>
      </c>
      <c r="B96" s="19" t="s">
        <v>97</v>
      </c>
      <c r="C96" s="19" t="s">
        <v>56</v>
      </c>
      <c r="D96" s="20">
        <v>17.100000000000001</v>
      </c>
    </row>
    <row r="97" spans="1:4" ht="38.25" outlineLevel="1">
      <c r="A97" s="15" t="s">
        <v>98</v>
      </c>
      <c r="B97" s="16" t="s">
        <v>99</v>
      </c>
      <c r="C97" s="16"/>
      <c r="D97" s="17">
        <v>720</v>
      </c>
    </row>
    <row r="98" spans="1:4" ht="38.25" outlineLevel="2">
      <c r="A98" s="15" t="s">
        <v>100</v>
      </c>
      <c r="B98" s="16" t="s">
        <v>101</v>
      </c>
      <c r="C98" s="16"/>
      <c r="D98" s="17">
        <v>720</v>
      </c>
    </row>
    <row r="99" spans="1:4" ht="25.5" outlineLevel="3">
      <c r="A99" s="15" t="s">
        <v>102</v>
      </c>
      <c r="B99" s="16" t="s">
        <v>103</v>
      </c>
      <c r="C99" s="16"/>
      <c r="D99" s="17">
        <v>720</v>
      </c>
    </row>
    <row r="100" spans="1:4" ht="38.25" outlineLevel="7">
      <c r="A100" s="24" t="s">
        <v>506</v>
      </c>
      <c r="B100" s="19" t="s">
        <v>103</v>
      </c>
      <c r="C100" s="19" t="s">
        <v>507</v>
      </c>
      <c r="D100" s="20">
        <v>720</v>
      </c>
    </row>
    <row r="101" spans="1:4">
      <c r="A101" s="15" t="s">
        <v>104</v>
      </c>
      <c r="B101" s="16" t="s">
        <v>105</v>
      </c>
      <c r="C101" s="16"/>
      <c r="D101" s="17">
        <v>344.7</v>
      </c>
    </row>
    <row r="102" spans="1:4" outlineLevel="7">
      <c r="A102" s="18" t="s">
        <v>106</v>
      </c>
      <c r="B102" s="19" t="s">
        <v>105</v>
      </c>
      <c r="C102" s="19" t="s">
        <v>107</v>
      </c>
      <c r="D102" s="20">
        <v>344.7</v>
      </c>
    </row>
    <row r="103" spans="1:4">
      <c r="A103" s="15" t="s">
        <v>108</v>
      </c>
      <c r="B103" s="16" t="s">
        <v>109</v>
      </c>
      <c r="C103" s="16"/>
      <c r="D103" s="17">
        <v>114.2</v>
      </c>
    </row>
    <row r="104" spans="1:4" ht="25.5" outlineLevel="7">
      <c r="A104" s="24" t="s">
        <v>499</v>
      </c>
      <c r="B104" s="19" t="s">
        <v>109</v>
      </c>
      <c r="C104" s="19" t="s">
        <v>500</v>
      </c>
      <c r="D104" s="20">
        <v>64.2</v>
      </c>
    </row>
    <row r="105" spans="1:4" outlineLevel="7">
      <c r="A105" s="18" t="s">
        <v>55</v>
      </c>
      <c r="B105" s="19" t="s">
        <v>109</v>
      </c>
      <c r="C105" s="19" t="s">
        <v>56</v>
      </c>
      <c r="D105" s="20">
        <v>50</v>
      </c>
    </row>
    <row r="106" spans="1:4" ht="38.25">
      <c r="A106" s="15" t="s">
        <v>110</v>
      </c>
      <c r="B106" s="16" t="s">
        <v>111</v>
      </c>
      <c r="C106" s="16"/>
      <c r="D106" s="17">
        <v>5437.1</v>
      </c>
    </row>
    <row r="107" spans="1:4" ht="151.9" customHeight="1" outlineLevel="1">
      <c r="A107" s="21" t="s">
        <v>112</v>
      </c>
      <c r="B107" s="16" t="s">
        <v>113</v>
      </c>
      <c r="C107" s="16"/>
      <c r="D107" s="17">
        <v>44.1</v>
      </c>
    </row>
    <row r="108" spans="1:4" ht="127.5" outlineLevel="2">
      <c r="A108" s="21" t="s">
        <v>114</v>
      </c>
      <c r="B108" s="16" t="s">
        <v>115</v>
      </c>
      <c r="C108" s="16"/>
      <c r="D108" s="17">
        <v>44.1</v>
      </c>
    </row>
    <row r="109" spans="1:4" outlineLevel="7">
      <c r="A109" s="24" t="s">
        <v>509</v>
      </c>
      <c r="B109" s="19" t="s">
        <v>115</v>
      </c>
      <c r="C109" s="19" t="s">
        <v>508</v>
      </c>
      <c r="D109" s="20">
        <v>44.1</v>
      </c>
    </row>
    <row r="110" spans="1:4" outlineLevel="1">
      <c r="A110" s="15" t="s">
        <v>118</v>
      </c>
      <c r="B110" s="16" t="s">
        <v>119</v>
      </c>
      <c r="C110" s="16"/>
      <c r="D110" s="17">
        <v>5393</v>
      </c>
    </row>
    <row r="111" spans="1:4" outlineLevel="2">
      <c r="A111" s="15" t="s">
        <v>120</v>
      </c>
      <c r="B111" s="16" t="s">
        <v>121</v>
      </c>
      <c r="C111" s="16"/>
      <c r="D111" s="17">
        <v>5393</v>
      </c>
    </row>
    <row r="112" spans="1:4" ht="89.25" outlineLevel="3">
      <c r="A112" s="21" t="s">
        <v>122</v>
      </c>
      <c r="B112" s="16" t="s">
        <v>123</v>
      </c>
      <c r="C112" s="16"/>
      <c r="D112" s="17">
        <v>330</v>
      </c>
    </row>
    <row r="113" spans="1:4" outlineLevel="7">
      <c r="A113" s="24" t="s">
        <v>509</v>
      </c>
      <c r="B113" s="19" t="s">
        <v>123</v>
      </c>
      <c r="C113" s="19" t="s">
        <v>508</v>
      </c>
      <c r="D113" s="20">
        <v>330</v>
      </c>
    </row>
    <row r="114" spans="1:4" ht="25.5" outlineLevel="3">
      <c r="A114" s="15" t="s">
        <v>126</v>
      </c>
      <c r="B114" s="16" t="s">
        <v>127</v>
      </c>
      <c r="C114" s="16"/>
      <c r="D114" s="17">
        <v>2304.1999999999998</v>
      </c>
    </row>
    <row r="115" spans="1:4" outlineLevel="7">
      <c r="A115" s="24" t="s">
        <v>509</v>
      </c>
      <c r="B115" s="19" t="s">
        <v>127</v>
      </c>
      <c r="C115" s="19" t="s">
        <v>508</v>
      </c>
      <c r="D115" s="20">
        <v>2304.1999999999998</v>
      </c>
    </row>
    <row r="116" spans="1:4" ht="25.5" outlineLevel="3">
      <c r="A116" s="15" t="s">
        <v>128</v>
      </c>
      <c r="B116" s="16" t="s">
        <v>129</v>
      </c>
      <c r="C116" s="16"/>
      <c r="D116" s="17">
        <v>2758.8</v>
      </c>
    </row>
    <row r="117" spans="1:4" outlineLevel="7">
      <c r="A117" s="24" t="s">
        <v>509</v>
      </c>
      <c r="B117" s="19" t="s">
        <v>129</v>
      </c>
      <c r="C117" s="19" t="s">
        <v>508</v>
      </c>
      <c r="D117" s="20">
        <v>2758.8</v>
      </c>
    </row>
    <row r="118" spans="1:4" ht="25.5">
      <c r="A118" s="15" t="s">
        <v>130</v>
      </c>
      <c r="B118" s="16" t="s">
        <v>131</v>
      </c>
      <c r="C118" s="16"/>
      <c r="D118" s="17">
        <v>290565.8</v>
      </c>
    </row>
    <row r="119" spans="1:4" ht="25.5" outlineLevel="1">
      <c r="A119" s="15" t="s">
        <v>132</v>
      </c>
      <c r="B119" s="16" t="s">
        <v>133</v>
      </c>
      <c r="C119" s="16"/>
      <c r="D119" s="17">
        <v>280093.40000000002</v>
      </c>
    </row>
    <row r="120" spans="1:4" ht="102" outlineLevel="2">
      <c r="A120" s="21" t="s">
        <v>134</v>
      </c>
      <c r="B120" s="16" t="s">
        <v>135</v>
      </c>
      <c r="C120" s="16"/>
      <c r="D120" s="17">
        <v>266221</v>
      </c>
    </row>
    <row r="121" spans="1:4" ht="51" outlineLevel="3">
      <c r="A121" s="15" t="s">
        <v>136</v>
      </c>
      <c r="B121" s="16" t="s">
        <v>137</v>
      </c>
      <c r="C121" s="16"/>
      <c r="D121" s="17">
        <v>34109.300000000003</v>
      </c>
    </row>
    <row r="122" spans="1:4" outlineLevel="7">
      <c r="A122" s="24" t="s">
        <v>509</v>
      </c>
      <c r="B122" s="19" t="s">
        <v>137</v>
      </c>
      <c r="C122" s="19" t="s">
        <v>508</v>
      </c>
      <c r="D122" s="20">
        <v>27977</v>
      </c>
    </row>
    <row r="123" spans="1:4" outlineLevel="7">
      <c r="A123" s="24" t="s">
        <v>511</v>
      </c>
      <c r="B123" s="19" t="s">
        <v>137</v>
      </c>
      <c r="C123" s="19" t="s">
        <v>510</v>
      </c>
      <c r="D123" s="20">
        <v>6132.3</v>
      </c>
    </row>
    <row r="124" spans="1:4" ht="127.5" outlineLevel="3">
      <c r="A124" s="21" t="s">
        <v>138</v>
      </c>
      <c r="B124" s="16" t="s">
        <v>139</v>
      </c>
      <c r="C124" s="16"/>
      <c r="D124" s="17">
        <v>318.8</v>
      </c>
    </row>
    <row r="125" spans="1:4" outlineLevel="7">
      <c r="A125" s="24" t="s">
        <v>509</v>
      </c>
      <c r="B125" s="19" t="s">
        <v>139</v>
      </c>
      <c r="C125" s="19" t="s">
        <v>508</v>
      </c>
      <c r="D125" s="20">
        <v>318.8</v>
      </c>
    </row>
    <row r="126" spans="1:4" ht="67.900000000000006" customHeight="1" outlineLevel="3">
      <c r="A126" s="15" t="s">
        <v>140</v>
      </c>
      <c r="B126" s="16" t="s">
        <v>141</v>
      </c>
      <c r="C126" s="16"/>
      <c r="D126" s="17">
        <v>8331.2000000000007</v>
      </c>
    </row>
    <row r="127" spans="1:4" outlineLevel="7">
      <c r="A127" s="24" t="s">
        <v>509</v>
      </c>
      <c r="B127" s="19" t="s">
        <v>141</v>
      </c>
      <c r="C127" s="19" t="s">
        <v>508</v>
      </c>
      <c r="D127" s="20">
        <v>6799.9</v>
      </c>
    </row>
    <row r="128" spans="1:4" outlineLevel="7">
      <c r="A128" s="24" t="s">
        <v>511</v>
      </c>
      <c r="B128" s="19" t="s">
        <v>141</v>
      </c>
      <c r="C128" s="19" t="s">
        <v>510</v>
      </c>
      <c r="D128" s="20">
        <v>1531.3</v>
      </c>
    </row>
    <row r="129" spans="1:4" ht="25.5" outlineLevel="3">
      <c r="A129" s="15" t="s">
        <v>144</v>
      </c>
      <c r="B129" s="16" t="s">
        <v>145</v>
      </c>
      <c r="C129" s="16"/>
      <c r="D129" s="17">
        <v>517</v>
      </c>
    </row>
    <row r="130" spans="1:4" outlineLevel="7">
      <c r="A130" s="24" t="s">
        <v>509</v>
      </c>
      <c r="B130" s="19" t="s">
        <v>145</v>
      </c>
      <c r="C130" s="19" t="s">
        <v>508</v>
      </c>
      <c r="D130" s="20">
        <v>421</v>
      </c>
    </row>
    <row r="131" spans="1:4" outlineLevel="7">
      <c r="A131" s="24" t="s">
        <v>511</v>
      </c>
      <c r="B131" s="19" t="s">
        <v>145</v>
      </c>
      <c r="C131" s="19" t="s">
        <v>510</v>
      </c>
      <c r="D131" s="20">
        <v>96</v>
      </c>
    </row>
    <row r="132" spans="1:4" ht="70.900000000000006" customHeight="1" outlineLevel="3">
      <c r="A132" s="15" t="s">
        <v>146</v>
      </c>
      <c r="B132" s="16" t="s">
        <v>147</v>
      </c>
      <c r="C132" s="16"/>
      <c r="D132" s="17">
        <v>3796.6</v>
      </c>
    </row>
    <row r="133" spans="1:4" outlineLevel="7">
      <c r="A133" s="24" t="s">
        <v>509</v>
      </c>
      <c r="B133" s="19" t="s">
        <v>147</v>
      </c>
      <c r="C133" s="19" t="s">
        <v>508</v>
      </c>
      <c r="D133" s="20">
        <v>3796.6</v>
      </c>
    </row>
    <row r="134" spans="1:4" ht="89.25" outlineLevel="3">
      <c r="A134" s="21" t="s">
        <v>148</v>
      </c>
      <c r="B134" s="16" t="s">
        <v>149</v>
      </c>
      <c r="C134" s="16"/>
      <c r="D134" s="17">
        <v>206629.2</v>
      </c>
    </row>
    <row r="135" spans="1:4" outlineLevel="7">
      <c r="A135" s="24" t="s">
        <v>509</v>
      </c>
      <c r="B135" s="19" t="s">
        <v>149</v>
      </c>
      <c r="C135" s="19" t="s">
        <v>508</v>
      </c>
      <c r="D135" s="20">
        <v>155640.29999999999</v>
      </c>
    </row>
    <row r="136" spans="1:4" outlineLevel="7">
      <c r="A136" s="24" t="s">
        <v>511</v>
      </c>
      <c r="B136" s="19" t="s">
        <v>149</v>
      </c>
      <c r="C136" s="19" t="s">
        <v>510</v>
      </c>
      <c r="D136" s="20">
        <v>50988.9</v>
      </c>
    </row>
    <row r="137" spans="1:4" ht="51" outlineLevel="3">
      <c r="A137" s="15" t="s">
        <v>150</v>
      </c>
      <c r="B137" s="16" t="s">
        <v>151</v>
      </c>
      <c r="C137" s="16"/>
      <c r="D137" s="17">
        <v>2248.1</v>
      </c>
    </row>
    <row r="138" spans="1:4" outlineLevel="7">
      <c r="A138" s="24" t="s">
        <v>509</v>
      </c>
      <c r="B138" s="19" t="s">
        <v>151</v>
      </c>
      <c r="C138" s="19" t="s">
        <v>508</v>
      </c>
      <c r="D138" s="20">
        <v>1739.3</v>
      </c>
    </row>
    <row r="139" spans="1:4" outlineLevel="7">
      <c r="A139" s="24" t="s">
        <v>511</v>
      </c>
      <c r="B139" s="19" t="s">
        <v>151</v>
      </c>
      <c r="C139" s="19" t="s">
        <v>510</v>
      </c>
      <c r="D139" s="20">
        <v>508.8</v>
      </c>
    </row>
    <row r="140" spans="1:4" ht="165.75" outlineLevel="3">
      <c r="A140" s="21" t="s">
        <v>152</v>
      </c>
      <c r="B140" s="16" t="s">
        <v>153</v>
      </c>
      <c r="C140" s="16"/>
      <c r="D140" s="17">
        <v>5368.5</v>
      </c>
    </row>
    <row r="141" spans="1:4" outlineLevel="7">
      <c r="A141" s="24" t="s">
        <v>509</v>
      </c>
      <c r="B141" s="19" t="s">
        <v>153</v>
      </c>
      <c r="C141" s="19" t="s">
        <v>508</v>
      </c>
      <c r="D141" s="20">
        <v>4342.3</v>
      </c>
    </row>
    <row r="142" spans="1:4" outlineLevel="7">
      <c r="A142" s="24" t="s">
        <v>511</v>
      </c>
      <c r="B142" s="19" t="s">
        <v>153</v>
      </c>
      <c r="C142" s="19" t="s">
        <v>510</v>
      </c>
      <c r="D142" s="20">
        <v>1026.2</v>
      </c>
    </row>
    <row r="143" spans="1:4" ht="25.5" outlineLevel="3">
      <c r="A143" s="15" t="s">
        <v>154</v>
      </c>
      <c r="B143" s="16" t="s">
        <v>155</v>
      </c>
      <c r="C143" s="16"/>
      <c r="D143" s="17">
        <v>803</v>
      </c>
    </row>
    <row r="144" spans="1:4" outlineLevel="7">
      <c r="A144" s="24" t="s">
        <v>509</v>
      </c>
      <c r="B144" s="19" t="s">
        <v>155</v>
      </c>
      <c r="C144" s="19" t="s">
        <v>508</v>
      </c>
      <c r="D144" s="20">
        <v>803</v>
      </c>
    </row>
    <row r="145" spans="1:4" ht="38.25" outlineLevel="3">
      <c r="A145" s="15" t="s">
        <v>156</v>
      </c>
      <c r="B145" s="16" t="s">
        <v>157</v>
      </c>
      <c r="C145" s="16"/>
      <c r="D145" s="17">
        <v>1235</v>
      </c>
    </row>
    <row r="146" spans="1:4" outlineLevel="7">
      <c r="A146" s="24" t="s">
        <v>509</v>
      </c>
      <c r="B146" s="19" t="s">
        <v>157</v>
      </c>
      <c r="C146" s="19" t="s">
        <v>508</v>
      </c>
      <c r="D146" s="20">
        <v>1110</v>
      </c>
    </row>
    <row r="147" spans="1:4" outlineLevel="7">
      <c r="A147" s="24" t="s">
        <v>511</v>
      </c>
      <c r="B147" s="19" t="s">
        <v>157</v>
      </c>
      <c r="C147" s="19" t="s">
        <v>510</v>
      </c>
      <c r="D147" s="20">
        <v>125</v>
      </c>
    </row>
    <row r="148" spans="1:4" ht="51" outlineLevel="3">
      <c r="A148" s="15" t="s">
        <v>158</v>
      </c>
      <c r="B148" s="16" t="s">
        <v>159</v>
      </c>
      <c r="C148" s="16"/>
      <c r="D148" s="17">
        <v>488</v>
      </c>
    </row>
    <row r="149" spans="1:4" outlineLevel="7">
      <c r="A149" s="24" t="s">
        <v>509</v>
      </c>
      <c r="B149" s="19" t="s">
        <v>159</v>
      </c>
      <c r="C149" s="19" t="s">
        <v>508</v>
      </c>
      <c r="D149" s="20">
        <v>373.4</v>
      </c>
    </row>
    <row r="150" spans="1:4" outlineLevel="7">
      <c r="A150" s="24" t="s">
        <v>511</v>
      </c>
      <c r="B150" s="19" t="s">
        <v>159</v>
      </c>
      <c r="C150" s="19" t="s">
        <v>510</v>
      </c>
      <c r="D150" s="20">
        <v>114.6</v>
      </c>
    </row>
    <row r="151" spans="1:4" ht="38.25" outlineLevel="3">
      <c r="A151" s="15" t="s">
        <v>160</v>
      </c>
      <c r="B151" s="16" t="s">
        <v>161</v>
      </c>
      <c r="C151" s="16"/>
      <c r="D151" s="17">
        <v>2376.3000000000002</v>
      </c>
    </row>
    <row r="152" spans="1:4" outlineLevel="7">
      <c r="A152" s="24" t="s">
        <v>509</v>
      </c>
      <c r="B152" s="19" t="s">
        <v>161</v>
      </c>
      <c r="C152" s="19" t="s">
        <v>508</v>
      </c>
      <c r="D152" s="20">
        <v>1981.9</v>
      </c>
    </row>
    <row r="153" spans="1:4" outlineLevel="7">
      <c r="A153" s="24" t="s">
        <v>511</v>
      </c>
      <c r="B153" s="19" t="s">
        <v>161</v>
      </c>
      <c r="C153" s="19" t="s">
        <v>510</v>
      </c>
      <c r="D153" s="20">
        <v>394.4</v>
      </c>
    </row>
    <row r="154" spans="1:4" ht="38.25" outlineLevel="2">
      <c r="A154" s="15" t="s">
        <v>162</v>
      </c>
      <c r="B154" s="16" t="s">
        <v>163</v>
      </c>
      <c r="C154" s="16"/>
      <c r="D154" s="17">
        <v>3930</v>
      </c>
    </row>
    <row r="155" spans="1:4" ht="51" outlineLevel="3">
      <c r="A155" s="15" t="s">
        <v>164</v>
      </c>
      <c r="B155" s="16" t="s">
        <v>165</v>
      </c>
      <c r="C155" s="16"/>
      <c r="D155" s="17">
        <v>3930</v>
      </c>
    </row>
    <row r="156" spans="1:4" outlineLevel="7">
      <c r="A156" s="24" t="s">
        <v>509</v>
      </c>
      <c r="B156" s="19" t="s">
        <v>165</v>
      </c>
      <c r="C156" s="19" t="s">
        <v>508</v>
      </c>
      <c r="D156" s="20">
        <v>3225.7</v>
      </c>
    </row>
    <row r="157" spans="1:4" outlineLevel="7">
      <c r="A157" s="24" t="s">
        <v>511</v>
      </c>
      <c r="B157" s="19" t="s">
        <v>165</v>
      </c>
      <c r="C157" s="19" t="s">
        <v>510</v>
      </c>
      <c r="D157" s="20">
        <v>704.3</v>
      </c>
    </row>
    <row r="158" spans="1:4" ht="38.25" outlineLevel="2">
      <c r="A158" s="15" t="s">
        <v>166</v>
      </c>
      <c r="B158" s="16" t="s">
        <v>167</v>
      </c>
      <c r="C158" s="16"/>
      <c r="D158" s="17">
        <v>5866.2</v>
      </c>
    </row>
    <row r="159" spans="1:4" outlineLevel="7">
      <c r="A159" s="24" t="s">
        <v>509</v>
      </c>
      <c r="B159" s="19" t="s">
        <v>167</v>
      </c>
      <c r="C159" s="19" t="s">
        <v>508</v>
      </c>
      <c r="D159" s="20">
        <v>4169.1000000000004</v>
      </c>
    </row>
    <row r="160" spans="1:4" outlineLevel="7">
      <c r="A160" s="24" t="s">
        <v>511</v>
      </c>
      <c r="B160" s="19" t="s">
        <v>167</v>
      </c>
      <c r="C160" s="19" t="s">
        <v>510</v>
      </c>
      <c r="D160" s="20">
        <v>1697.1</v>
      </c>
    </row>
    <row r="161" spans="1:4" ht="42.6" customHeight="1" outlineLevel="2">
      <c r="A161" s="15" t="s">
        <v>168</v>
      </c>
      <c r="B161" s="16" t="s">
        <v>169</v>
      </c>
      <c r="C161" s="16"/>
      <c r="D161" s="17">
        <v>3613.6</v>
      </c>
    </row>
    <row r="162" spans="1:4" outlineLevel="7">
      <c r="A162" s="24" t="s">
        <v>509</v>
      </c>
      <c r="B162" s="19" t="s">
        <v>169</v>
      </c>
      <c r="C162" s="19" t="s">
        <v>508</v>
      </c>
      <c r="D162" s="20">
        <v>2985.8</v>
      </c>
    </row>
    <row r="163" spans="1:4" outlineLevel="7">
      <c r="A163" s="24" t="s">
        <v>511</v>
      </c>
      <c r="B163" s="19" t="s">
        <v>169</v>
      </c>
      <c r="C163" s="19" t="s">
        <v>510</v>
      </c>
      <c r="D163" s="20">
        <v>627.9</v>
      </c>
    </row>
    <row r="164" spans="1:4" ht="191.25" outlineLevel="2">
      <c r="A164" s="21" t="s">
        <v>170</v>
      </c>
      <c r="B164" s="16" t="s">
        <v>171</v>
      </c>
      <c r="C164" s="16"/>
      <c r="D164" s="17">
        <v>462.7</v>
      </c>
    </row>
    <row r="165" spans="1:4" outlineLevel="7">
      <c r="A165" s="24" t="s">
        <v>509</v>
      </c>
      <c r="B165" s="19" t="s">
        <v>171</v>
      </c>
      <c r="C165" s="19" t="s">
        <v>508</v>
      </c>
      <c r="D165" s="20">
        <v>384.4</v>
      </c>
    </row>
    <row r="166" spans="1:4" outlineLevel="7">
      <c r="A166" s="24" t="s">
        <v>511</v>
      </c>
      <c r="B166" s="19" t="s">
        <v>171</v>
      </c>
      <c r="C166" s="19" t="s">
        <v>510</v>
      </c>
      <c r="D166" s="20">
        <v>78.3</v>
      </c>
    </row>
    <row r="167" spans="1:4" ht="25.5" outlineLevel="1">
      <c r="A167" s="15" t="s">
        <v>172</v>
      </c>
      <c r="B167" s="16" t="s">
        <v>173</v>
      </c>
      <c r="C167" s="16"/>
      <c r="D167" s="17">
        <v>3192.6</v>
      </c>
    </row>
    <row r="168" spans="1:4" outlineLevel="2">
      <c r="A168" s="15" t="s">
        <v>174</v>
      </c>
      <c r="B168" s="16" t="s">
        <v>175</v>
      </c>
      <c r="C168" s="16"/>
      <c r="D168" s="17">
        <v>885</v>
      </c>
    </row>
    <row r="169" spans="1:4" ht="25.5" outlineLevel="7">
      <c r="A169" s="24" t="s">
        <v>499</v>
      </c>
      <c r="B169" s="19" t="s">
        <v>175</v>
      </c>
      <c r="C169" s="19" t="s">
        <v>500</v>
      </c>
      <c r="D169" s="20">
        <v>885</v>
      </c>
    </row>
    <row r="170" spans="1:4" outlineLevel="2">
      <c r="A170" s="15" t="s">
        <v>176</v>
      </c>
      <c r="B170" s="16" t="s">
        <v>177</v>
      </c>
      <c r="C170" s="16"/>
      <c r="D170" s="17">
        <v>222.8</v>
      </c>
    </row>
    <row r="171" spans="1:4" outlineLevel="7">
      <c r="A171" s="24" t="s">
        <v>502</v>
      </c>
      <c r="B171" s="19" t="s">
        <v>177</v>
      </c>
      <c r="C171" s="19" t="s">
        <v>503</v>
      </c>
      <c r="D171" s="20">
        <v>222.8</v>
      </c>
    </row>
    <row r="172" spans="1:4" ht="38.25" outlineLevel="2">
      <c r="A172" s="15" t="s">
        <v>178</v>
      </c>
      <c r="B172" s="16" t="s">
        <v>179</v>
      </c>
      <c r="C172" s="16"/>
      <c r="D172" s="17">
        <v>2084.8000000000002</v>
      </c>
    </row>
    <row r="173" spans="1:4" ht="51" outlineLevel="3">
      <c r="A173" s="15" t="s">
        <v>180</v>
      </c>
      <c r="B173" s="16" t="s">
        <v>181</v>
      </c>
      <c r="C173" s="16"/>
      <c r="D173" s="17">
        <v>976</v>
      </c>
    </row>
    <row r="174" spans="1:4" outlineLevel="7">
      <c r="A174" s="18" t="s">
        <v>124</v>
      </c>
      <c r="B174" s="19" t="s">
        <v>181</v>
      </c>
      <c r="C174" s="19" t="s">
        <v>508</v>
      </c>
      <c r="D174" s="20">
        <v>672.7</v>
      </c>
    </row>
    <row r="175" spans="1:4" outlineLevel="7">
      <c r="A175" s="18" t="s">
        <v>142</v>
      </c>
      <c r="B175" s="19" t="s">
        <v>181</v>
      </c>
      <c r="C175" s="19" t="s">
        <v>510</v>
      </c>
      <c r="D175" s="20">
        <v>303.3</v>
      </c>
    </row>
    <row r="176" spans="1:4" ht="25.5" outlineLevel="3">
      <c r="A176" s="15" t="s">
        <v>182</v>
      </c>
      <c r="B176" s="16" t="s">
        <v>183</v>
      </c>
      <c r="C176" s="16"/>
      <c r="D176" s="17">
        <v>1108.8</v>
      </c>
    </row>
    <row r="177" spans="1:4" outlineLevel="7">
      <c r="A177" s="24" t="s">
        <v>509</v>
      </c>
      <c r="B177" s="19" t="s">
        <v>183</v>
      </c>
      <c r="C177" s="19" t="s">
        <v>508</v>
      </c>
      <c r="D177" s="20">
        <v>1108.8</v>
      </c>
    </row>
    <row r="178" spans="1:4" outlineLevel="1">
      <c r="A178" s="15" t="s">
        <v>118</v>
      </c>
      <c r="B178" s="16" t="s">
        <v>184</v>
      </c>
      <c r="C178" s="16"/>
      <c r="D178" s="17">
        <v>7279.7</v>
      </c>
    </row>
    <row r="179" spans="1:4" outlineLevel="2">
      <c r="A179" s="15" t="s">
        <v>185</v>
      </c>
      <c r="B179" s="16" t="s">
        <v>186</v>
      </c>
      <c r="C179" s="16"/>
      <c r="D179" s="17">
        <v>2066.4</v>
      </c>
    </row>
    <row r="180" spans="1:4" ht="76.5" outlineLevel="3">
      <c r="A180" s="15" t="s">
        <v>187</v>
      </c>
      <c r="B180" s="16" t="s">
        <v>188</v>
      </c>
      <c r="C180" s="16"/>
      <c r="D180" s="17">
        <v>2066.4</v>
      </c>
    </row>
    <row r="181" spans="1:4" ht="25.5" outlineLevel="7">
      <c r="A181" s="24" t="s">
        <v>499</v>
      </c>
      <c r="B181" s="19" t="s">
        <v>188</v>
      </c>
      <c r="C181" s="19" t="s">
        <v>500</v>
      </c>
      <c r="D181" s="20">
        <f>1198.1+D182</f>
        <v>2066.3999999999996</v>
      </c>
    </row>
    <row r="182" spans="1:4" hidden="1" outlineLevel="7">
      <c r="A182" s="18" t="s">
        <v>23</v>
      </c>
      <c r="B182" s="19" t="s">
        <v>188</v>
      </c>
      <c r="C182" s="19" t="s">
        <v>24</v>
      </c>
      <c r="D182" s="20">
        <v>868.3</v>
      </c>
    </row>
    <row r="183" spans="1:4" ht="38.25" outlineLevel="2">
      <c r="A183" s="15" t="s">
        <v>189</v>
      </c>
      <c r="B183" s="16" t="s">
        <v>190</v>
      </c>
      <c r="C183" s="16"/>
      <c r="D183" s="17">
        <v>1246.5</v>
      </c>
    </row>
    <row r="184" spans="1:4" outlineLevel="7">
      <c r="A184" s="24" t="s">
        <v>509</v>
      </c>
      <c r="B184" s="19" t="s">
        <v>190</v>
      </c>
      <c r="C184" s="19" t="s">
        <v>508</v>
      </c>
      <c r="D184" s="20">
        <v>1246.5</v>
      </c>
    </row>
    <row r="185" spans="1:4" outlineLevel="2">
      <c r="A185" s="15" t="s">
        <v>191</v>
      </c>
      <c r="B185" s="16" t="s">
        <v>192</v>
      </c>
      <c r="C185" s="16"/>
      <c r="D185" s="17">
        <v>3966.9</v>
      </c>
    </row>
    <row r="186" spans="1:4" ht="38.25" outlineLevel="3">
      <c r="A186" s="15" t="s">
        <v>193</v>
      </c>
      <c r="B186" s="16" t="s">
        <v>194</v>
      </c>
      <c r="C186" s="16"/>
      <c r="D186" s="17">
        <v>644.79999999999995</v>
      </c>
    </row>
    <row r="187" spans="1:4" outlineLevel="7">
      <c r="A187" s="24" t="s">
        <v>511</v>
      </c>
      <c r="B187" s="19" t="s">
        <v>194</v>
      </c>
      <c r="C187" s="19" t="s">
        <v>510</v>
      </c>
      <c r="D187" s="20">
        <v>644.79999999999995</v>
      </c>
    </row>
    <row r="188" spans="1:4" ht="38.25" outlineLevel="3">
      <c r="A188" s="15" t="s">
        <v>195</v>
      </c>
      <c r="B188" s="16" t="s">
        <v>196</v>
      </c>
      <c r="C188" s="16"/>
      <c r="D188" s="17">
        <v>3322.1</v>
      </c>
    </row>
    <row r="189" spans="1:4" ht="25.5" outlineLevel="7">
      <c r="A189" s="24" t="s">
        <v>499</v>
      </c>
      <c r="B189" s="19" t="s">
        <v>196</v>
      </c>
      <c r="C189" s="19" t="s">
        <v>500</v>
      </c>
      <c r="D189" s="20">
        <v>3322.1</v>
      </c>
    </row>
    <row r="190" spans="1:4" ht="25.5">
      <c r="A190" s="15" t="s">
        <v>197</v>
      </c>
      <c r="B190" s="16" t="s">
        <v>198</v>
      </c>
      <c r="C190" s="16"/>
      <c r="D190" s="17">
        <v>25223.599999999999</v>
      </c>
    </row>
    <row r="191" spans="1:4" ht="25.5" outlineLevel="1">
      <c r="A191" s="15" t="s">
        <v>199</v>
      </c>
      <c r="B191" s="16" t="s">
        <v>200</v>
      </c>
      <c r="C191" s="16"/>
      <c r="D191" s="17">
        <v>24095.4</v>
      </c>
    </row>
    <row r="192" spans="1:4" ht="51" outlineLevel="2">
      <c r="A192" s="15" t="s">
        <v>201</v>
      </c>
      <c r="B192" s="16" t="s">
        <v>202</v>
      </c>
      <c r="C192" s="16"/>
      <c r="D192" s="17">
        <v>204.8</v>
      </c>
    </row>
    <row r="193" spans="1:4" s="27" customFormat="1" ht="25.5" outlineLevel="2" collapsed="1">
      <c r="A193" s="24" t="s">
        <v>497</v>
      </c>
      <c r="B193" s="19" t="s">
        <v>202</v>
      </c>
      <c r="C193" s="26" t="s">
        <v>498</v>
      </c>
      <c r="D193" s="23">
        <f>D194+D195</f>
        <v>157.69999999999999</v>
      </c>
    </row>
    <row r="194" spans="1:4" ht="25.5" hidden="1" outlineLevel="7">
      <c r="A194" s="18" t="s">
        <v>13</v>
      </c>
      <c r="B194" s="19" t="s">
        <v>202</v>
      </c>
      <c r="C194" s="19" t="s">
        <v>14</v>
      </c>
      <c r="D194" s="20">
        <v>121.2</v>
      </c>
    </row>
    <row r="195" spans="1:4" ht="38.25" hidden="1" outlineLevel="7">
      <c r="A195" s="18" t="s">
        <v>15</v>
      </c>
      <c r="B195" s="19" t="s">
        <v>202</v>
      </c>
      <c r="C195" s="19" t="s">
        <v>16</v>
      </c>
      <c r="D195" s="20">
        <v>36.5</v>
      </c>
    </row>
    <row r="196" spans="1:4" ht="25.5" outlineLevel="7">
      <c r="A196" s="18" t="s">
        <v>21</v>
      </c>
      <c r="B196" s="19" t="s">
        <v>202</v>
      </c>
      <c r="C196" s="19" t="s">
        <v>500</v>
      </c>
      <c r="D196" s="20">
        <f>28.1+D197</f>
        <v>47.1</v>
      </c>
    </row>
    <row r="197" spans="1:4" hidden="1" outlineLevel="7">
      <c r="A197" s="18" t="s">
        <v>23</v>
      </c>
      <c r="B197" s="19" t="s">
        <v>202</v>
      </c>
      <c r="C197" s="19" t="s">
        <v>24</v>
      </c>
      <c r="D197" s="20">
        <v>19</v>
      </c>
    </row>
    <row r="198" spans="1:4" ht="63.75" outlineLevel="2">
      <c r="A198" s="15" t="s">
        <v>203</v>
      </c>
      <c r="B198" s="16" t="s">
        <v>204</v>
      </c>
      <c r="C198" s="16"/>
      <c r="D198" s="17">
        <v>19462.5</v>
      </c>
    </row>
    <row r="199" spans="1:4" outlineLevel="7">
      <c r="A199" s="24" t="s">
        <v>511</v>
      </c>
      <c r="B199" s="19" t="s">
        <v>204</v>
      </c>
      <c r="C199" s="19" t="s">
        <v>510</v>
      </c>
      <c r="D199" s="20">
        <v>19462.5</v>
      </c>
    </row>
    <row r="200" spans="1:4" ht="51" outlineLevel="2">
      <c r="A200" s="15" t="s">
        <v>205</v>
      </c>
      <c r="B200" s="16" t="s">
        <v>206</v>
      </c>
      <c r="C200" s="16"/>
      <c r="D200" s="17">
        <v>873.7</v>
      </c>
    </row>
    <row r="201" spans="1:4" outlineLevel="7">
      <c r="A201" s="24" t="s">
        <v>511</v>
      </c>
      <c r="B201" s="19" t="s">
        <v>206</v>
      </c>
      <c r="C201" s="19" t="s">
        <v>510</v>
      </c>
      <c r="D201" s="20">
        <v>873.7</v>
      </c>
    </row>
    <row r="202" spans="1:4" ht="71.45" customHeight="1" outlineLevel="2">
      <c r="A202" s="15" t="s">
        <v>207</v>
      </c>
      <c r="B202" s="16" t="s">
        <v>208</v>
      </c>
      <c r="C202" s="16"/>
      <c r="D202" s="17">
        <v>1270.5</v>
      </c>
    </row>
    <row r="203" spans="1:4" outlineLevel="7">
      <c r="A203" s="24" t="s">
        <v>511</v>
      </c>
      <c r="B203" s="19" t="s">
        <v>208</v>
      </c>
      <c r="C203" s="19" t="s">
        <v>510</v>
      </c>
      <c r="D203" s="20">
        <v>1270.5</v>
      </c>
    </row>
    <row r="204" spans="1:4" ht="38.25" outlineLevel="2">
      <c r="A204" s="15" t="s">
        <v>209</v>
      </c>
      <c r="B204" s="16" t="s">
        <v>210</v>
      </c>
      <c r="C204" s="16"/>
      <c r="D204" s="17">
        <v>98.5</v>
      </c>
    </row>
    <row r="205" spans="1:4" ht="51" outlineLevel="3">
      <c r="A205" s="15" t="s">
        <v>211</v>
      </c>
      <c r="B205" s="16" t="s">
        <v>212</v>
      </c>
      <c r="C205" s="16"/>
      <c r="D205" s="17">
        <v>98.5</v>
      </c>
    </row>
    <row r="206" spans="1:4" outlineLevel="7">
      <c r="A206" s="24" t="s">
        <v>511</v>
      </c>
      <c r="B206" s="19" t="s">
        <v>212</v>
      </c>
      <c r="C206" s="19" t="s">
        <v>510</v>
      </c>
      <c r="D206" s="20">
        <v>98.5</v>
      </c>
    </row>
    <row r="207" spans="1:4" ht="25.5" outlineLevel="2">
      <c r="A207" s="15" t="s">
        <v>213</v>
      </c>
      <c r="B207" s="16" t="s">
        <v>214</v>
      </c>
      <c r="C207" s="16"/>
      <c r="D207" s="17">
        <v>1984.5</v>
      </c>
    </row>
    <row r="208" spans="1:4" outlineLevel="7">
      <c r="A208" s="24" t="s">
        <v>511</v>
      </c>
      <c r="B208" s="19" t="s">
        <v>214</v>
      </c>
      <c r="C208" s="19" t="s">
        <v>510</v>
      </c>
      <c r="D208" s="20">
        <v>1984.5</v>
      </c>
    </row>
    <row r="209" spans="1:4" outlineLevel="2">
      <c r="A209" s="15" t="s">
        <v>215</v>
      </c>
      <c r="B209" s="16" t="s">
        <v>216</v>
      </c>
      <c r="C209" s="16"/>
      <c r="D209" s="17">
        <v>200.9</v>
      </c>
    </row>
    <row r="210" spans="1:4" outlineLevel="7">
      <c r="A210" s="24" t="s">
        <v>511</v>
      </c>
      <c r="B210" s="19" t="s">
        <v>216</v>
      </c>
      <c r="C210" s="19" t="s">
        <v>510</v>
      </c>
      <c r="D210" s="20">
        <v>200.9</v>
      </c>
    </row>
    <row r="211" spans="1:4" ht="25.5" outlineLevel="1">
      <c r="A211" s="15" t="s">
        <v>217</v>
      </c>
      <c r="B211" s="16" t="s">
        <v>218</v>
      </c>
      <c r="C211" s="16"/>
      <c r="D211" s="17">
        <v>128.19999999999999</v>
      </c>
    </row>
    <row r="212" spans="1:4" ht="25.5" outlineLevel="2">
      <c r="A212" s="15" t="s">
        <v>219</v>
      </c>
      <c r="B212" s="16" t="s">
        <v>220</v>
      </c>
      <c r="C212" s="16"/>
      <c r="D212" s="17">
        <v>128.19999999999999</v>
      </c>
    </row>
    <row r="213" spans="1:4" outlineLevel="7">
      <c r="A213" s="24" t="s">
        <v>511</v>
      </c>
      <c r="B213" s="19" t="s">
        <v>220</v>
      </c>
      <c r="C213" s="19" t="s">
        <v>510</v>
      </c>
      <c r="D213" s="20">
        <v>128.19999999999999</v>
      </c>
    </row>
    <row r="214" spans="1:4" ht="25.5" outlineLevel="1">
      <c r="A214" s="15" t="s">
        <v>221</v>
      </c>
      <c r="B214" s="16" t="s">
        <v>222</v>
      </c>
      <c r="C214" s="16"/>
      <c r="D214" s="17">
        <v>1000</v>
      </c>
    </row>
    <row r="215" spans="1:4" outlineLevel="2">
      <c r="A215" s="15" t="s">
        <v>223</v>
      </c>
      <c r="B215" s="16" t="s">
        <v>224</v>
      </c>
      <c r="C215" s="16"/>
      <c r="D215" s="17">
        <v>1000</v>
      </c>
    </row>
    <row r="216" spans="1:4" outlineLevel="7">
      <c r="A216" s="24" t="s">
        <v>511</v>
      </c>
      <c r="B216" s="19" t="s">
        <v>224</v>
      </c>
      <c r="C216" s="19" t="s">
        <v>510</v>
      </c>
      <c r="D216" s="20">
        <v>1000</v>
      </c>
    </row>
    <row r="217" spans="1:4" ht="25.5">
      <c r="A217" s="15" t="s">
        <v>225</v>
      </c>
      <c r="B217" s="16" t="s">
        <v>226</v>
      </c>
      <c r="C217" s="16"/>
      <c r="D217" s="17">
        <v>29882</v>
      </c>
    </row>
    <row r="218" spans="1:4" ht="51" outlineLevel="1">
      <c r="A218" s="15" t="s">
        <v>227</v>
      </c>
      <c r="B218" s="16" t="s">
        <v>228</v>
      </c>
      <c r="C218" s="16"/>
      <c r="D218" s="17">
        <v>177.5</v>
      </c>
    </row>
    <row r="219" spans="1:4" ht="25.5" outlineLevel="7">
      <c r="A219" s="24" t="s">
        <v>497</v>
      </c>
      <c r="B219" s="19" t="s">
        <v>228</v>
      </c>
      <c r="C219" s="19" t="s">
        <v>498</v>
      </c>
      <c r="D219" s="20">
        <f>118.9+D220</f>
        <v>154.60000000000002</v>
      </c>
    </row>
    <row r="220" spans="1:4" ht="38.25" hidden="1" outlineLevel="7">
      <c r="A220" s="18" t="s">
        <v>15</v>
      </c>
      <c r="B220" s="19" t="s">
        <v>228</v>
      </c>
      <c r="C220" s="19" t="s">
        <v>16</v>
      </c>
      <c r="D220" s="20">
        <v>35.700000000000003</v>
      </c>
    </row>
    <row r="221" spans="1:4" ht="25.5" outlineLevel="7">
      <c r="A221" s="24" t="s">
        <v>499</v>
      </c>
      <c r="B221" s="19" t="s">
        <v>228</v>
      </c>
      <c r="C221" s="19" t="s">
        <v>500</v>
      </c>
      <c r="D221" s="20">
        <v>22.9</v>
      </c>
    </row>
    <row r="222" spans="1:4" ht="153" outlineLevel="1">
      <c r="A222" s="21" t="s">
        <v>229</v>
      </c>
      <c r="B222" s="16" t="s">
        <v>230</v>
      </c>
      <c r="C222" s="16"/>
      <c r="D222" s="17">
        <v>100</v>
      </c>
    </row>
    <row r="223" spans="1:4" ht="25.5" outlineLevel="7">
      <c r="A223" s="28" t="s">
        <v>512</v>
      </c>
      <c r="B223" s="19" t="s">
        <v>230</v>
      </c>
      <c r="C223" s="19" t="s">
        <v>501</v>
      </c>
      <c r="D223" s="20">
        <v>100</v>
      </c>
    </row>
    <row r="224" spans="1:4" ht="25.5" outlineLevel="1">
      <c r="A224" s="15" t="s">
        <v>231</v>
      </c>
      <c r="B224" s="16" t="s">
        <v>232</v>
      </c>
      <c r="C224" s="16"/>
      <c r="D224" s="17">
        <v>7404.6</v>
      </c>
    </row>
    <row r="225" spans="1:4" ht="51" outlineLevel="2">
      <c r="A225" s="15" t="s">
        <v>233</v>
      </c>
      <c r="B225" s="16" t="s">
        <v>234</v>
      </c>
      <c r="C225" s="16"/>
      <c r="D225" s="17">
        <v>7404.6</v>
      </c>
    </row>
    <row r="226" spans="1:4" ht="38.25" outlineLevel="3">
      <c r="A226" s="15" t="s">
        <v>235</v>
      </c>
      <c r="B226" s="16" t="s">
        <v>236</v>
      </c>
      <c r="C226" s="16"/>
      <c r="D226" s="17">
        <v>6132.3</v>
      </c>
    </row>
    <row r="227" spans="1:4" ht="25.5" outlineLevel="7">
      <c r="A227" s="28" t="s">
        <v>497</v>
      </c>
      <c r="B227" s="19" t="s">
        <v>236</v>
      </c>
      <c r="C227" s="19" t="s">
        <v>498</v>
      </c>
      <c r="D227" s="20">
        <f>8.8+D228</f>
        <v>11.5</v>
      </c>
    </row>
    <row r="228" spans="1:4" ht="38.25" hidden="1" outlineLevel="7">
      <c r="A228" s="18" t="s">
        <v>15</v>
      </c>
      <c r="B228" s="19" t="s">
        <v>236</v>
      </c>
      <c r="C228" s="19" t="s">
        <v>16</v>
      </c>
      <c r="D228" s="20">
        <v>2.7</v>
      </c>
    </row>
    <row r="229" spans="1:4" ht="25.5" outlineLevel="7">
      <c r="A229" s="28" t="s">
        <v>499</v>
      </c>
      <c r="B229" s="19" t="s">
        <v>236</v>
      </c>
      <c r="C229" s="19" t="s">
        <v>500</v>
      </c>
      <c r="D229" s="20">
        <v>1.1000000000000001</v>
      </c>
    </row>
    <row r="230" spans="1:4" outlineLevel="7">
      <c r="A230" s="18" t="s">
        <v>237</v>
      </c>
      <c r="B230" s="19" t="s">
        <v>236</v>
      </c>
      <c r="C230" s="19" t="s">
        <v>238</v>
      </c>
      <c r="D230" s="20">
        <v>6119.7</v>
      </c>
    </row>
    <row r="231" spans="1:4" ht="38.25" outlineLevel="3">
      <c r="A231" s="15" t="s">
        <v>235</v>
      </c>
      <c r="B231" s="16" t="s">
        <v>239</v>
      </c>
      <c r="C231" s="16"/>
      <c r="D231" s="17">
        <v>1272.3</v>
      </c>
    </row>
    <row r="232" spans="1:4" outlineLevel="7">
      <c r="A232" s="18" t="s">
        <v>237</v>
      </c>
      <c r="B232" s="19" t="s">
        <v>239</v>
      </c>
      <c r="C232" s="19" t="s">
        <v>238</v>
      </c>
      <c r="D232" s="20">
        <v>1272.3</v>
      </c>
    </row>
    <row r="233" spans="1:4" ht="25.5" outlineLevel="1">
      <c r="A233" s="15" t="s">
        <v>240</v>
      </c>
      <c r="B233" s="16" t="s">
        <v>241</v>
      </c>
      <c r="C233" s="16"/>
      <c r="D233" s="17">
        <v>22199.9</v>
      </c>
    </row>
    <row r="234" spans="1:4" ht="25.5" outlineLevel="2">
      <c r="A234" s="15" t="s">
        <v>242</v>
      </c>
      <c r="B234" s="16" t="s">
        <v>243</v>
      </c>
      <c r="C234" s="16"/>
      <c r="D234" s="17">
        <v>524.1</v>
      </c>
    </row>
    <row r="235" spans="1:4" ht="38.25" outlineLevel="3">
      <c r="A235" s="15" t="s">
        <v>244</v>
      </c>
      <c r="B235" s="16" t="s">
        <v>245</v>
      </c>
      <c r="C235" s="16"/>
      <c r="D235" s="17">
        <v>524.1</v>
      </c>
    </row>
    <row r="236" spans="1:4" ht="25.5" outlineLevel="7">
      <c r="A236" s="28" t="s">
        <v>497</v>
      </c>
      <c r="B236" s="19" t="s">
        <v>245</v>
      </c>
      <c r="C236" s="19" t="s">
        <v>498</v>
      </c>
      <c r="D236" s="20">
        <f>323.6+D237</f>
        <v>415.1</v>
      </c>
    </row>
    <row r="237" spans="1:4" ht="38.25" hidden="1" outlineLevel="7">
      <c r="A237" s="18" t="s">
        <v>15</v>
      </c>
      <c r="B237" s="19" t="s">
        <v>245</v>
      </c>
      <c r="C237" s="19" t="s">
        <v>16</v>
      </c>
      <c r="D237" s="20">
        <v>91.5</v>
      </c>
    </row>
    <row r="238" spans="1:4" ht="25.5" outlineLevel="7">
      <c r="A238" s="28" t="s">
        <v>499</v>
      </c>
      <c r="B238" s="19" t="s">
        <v>245</v>
      </c>
      <c r="C238" s="19" t="s">
        <v>500</v>
      </c>
      <c r="D238" s="20">
        <f>38.7+D239</f>
        <v>109</v>
      </c>
    </row>
    <row r="239" spans="1:4" hidden="1" outlineLevel="7">
      <c r="A239" s="18" t="s">
        <v>23</v>
      </c>
      <c r="B239" s="19" t="s">
        <v>245</v>
      </c>
      <c r="C239" s="19" t="s">
        <v>24</v>
      </c>
      <c r="D239" s="20">
        <v>70.3</v>
      </c>
    </row>
    <row r="240" spans="1:4" ht="38.25" outlineLevel="2">
      <c r="A240" s="15" t="s">
        <v>246</v>
      </c>
      <c r="B240" s="16" t="s">
        <v>247</v>
      </c>
      <c r="C240" s="16"/>
      <c r="D240" s="17">
        <v>21450.2</v>
      </c>
    </row>
    <row r="241" spans="1:4" ht="140.25" outlineLevel="3">
      <c r="A241" s="21" t="s">
        <v>248</v>
      </c>
      <c r="B241" s="16" t="s">
        <v>249</v>
      </c>
      <c r="C241" s="16"/>
      <c r="D241" s="17">
        <v>765.7</v>
      </c>
    </row>
    <row r="242" spans="1:4" outlineLevel="7">
      <c r="A242" s="24" t="s">
        <v>509</v>
      </c>
      <c r="B242" s="19" t="s">
        <v>249</v>
      </c>
      <c r="C242" s="19" t="s">
        <v>508</v>
      </c>
      <c r="D242" s="20">
        <v>717.8</v>
      </c>
    </row>
    <row r="243" spans="1:4" outlineLevel="7">
      <c r="A243" s="24" t="s">
        <v>511</v>
      </c>
      <c r="B243" s="19" t="s">
        <v>249</v>
      </c>
      <c r="C243" s="19" t="s">
        <v>510</v>
      </c>
      <c r="D243" s="20">
        <v>47.9</v>
      </c>
    </row>
    <row r="244" spans="1:4" ht="89.25" outlineLevel="3">
      <c r="A244" s="21" t="s">
        <v>250</v>
      </c>
      <c r="B244" s="16" t="s">
        <v>251</v>
      </c>
      <c r="C244" s="16"/>
      <c r="D244" s="17">
        <v>1515</v>
      </c>
    </row>
    <row r="245" spans="1:4" ht="25.5" outlineLevel="7">
      <c r="A245" s="28" t="s">
        <v>499</v>
      </c>
      <c r="B245" s="19" t="s">
        <v>251</v>
      </c>
      <c r="C245" s="19" t="s">
        <v>500</v>
      </c>
      <c r="D245" s="20">
        <v>13.7</v>
      </c>
    </row>
    <row r="246" spans="1:4" outlineLevel="7">
      <c r="A246" s="28" t="s">
        <v>514</v>
      </c>
      <c r="B246" s="19" t="s">
        <v>251</v>
      </c>
      <c r="C246" s="19" t="s">
        <v>513</v>
      </c>
      <c r="D246" s="20">
        <v>1501.3</v>
      </c>
    </row>
    <row r="247" spans="1:4" ht="51" outlineLevel="3">
      <c r="A247" s="15" t="s">
        <v>252</v>
      </c>
      <c r="B247" s="16" t="s">
        <v>253</v>
      </c>
      <c r="C247" s="16"/>
      <c r="D247" s="17">
        <v>16324</v>
      </c>
    </row>
    <row r="248" spans="1:4" ht="25.5" outlineLevel="7">
      <c r="A248" s="28" t="s">
        <v>499</v>
      </c>
      <c r="B248" s="19" t="s">
        <v>253</v>
      </c>
      <c r="C248" s="19" t="s">
        <v>500</v>
      </c>
      <c r="D248" s="20">
        <v>128.30000000000001</v>
      </c>
    </row>
    <row r="249" spans="1:4" outlineLevel="7">
      <c r="A249" s="28" t="s">
        <v>514</v>
      </c>
      <c r="B249" s="19" t="s">
        <v>253</v>
      </c>
      <c r="C249" s="19" t="s">
        <v>513</v>
      </c>
      <c r="D249" s="20">
        <v>7484</v>
      </c>
    </row>
    <row r="250" spans="1:4" ht="25.5" outlineLevel="7">
      <c r="A250" s="28" t="s">
        <v>512</v>
      </c>
      <c r="B250" s="19" t="s">
        <v>253</v>
      </c>
      <c r="C250" s="19" t="s">
        <v>501</v>
      </c>
      <c r="D250" s="20">
        <v>8711.7999999999993</v>
      </c>
    </row>
    <row r="251" spans="1:4" ht="51" outlineLevel="3">
      <c r="A251" s="15" t="s">
        <v>254</v>
      </c>
      <c r="B251" s="16" t="s">
        <v>255</v>
      </c>
      <c r="C251" s="16"/>
      <c r="D251" s="17">
        <v>2845.4</v>
      </c>
    </row>
    <row r="252" spans="1:4" ht="25.5" outlineLevel="7">
      <c r="A252" s="28" t="s">
        <v>497</v>
      </c>
      <c r="B252" s="19" t="s">
        <v>255</v>
      </c>
      <c r="C252" s="19" t="s">
        <v>498</v>
      </c>
      <c r="D252" s="20">
        <f>1855.7+D253</f>
        <v>2398.6</v>
      </c>
    </row>
    <row r="253" spans="1:4" ht="38.25" hidden="1" outlineLevel="7">
      <c r="A253" s="18" t="s">
        <v>15</v>
      </c>
      <c r="B253" s="19" t="s">
        <v>255</v>
      </c>
      <c r="C253" s="19" t="s">
        <v>16</v>
      </c>
      <c r="D253" s="20">
        <v>542.9</v>
      </c>
    </row>
    <row r="254" spans="1:4" ht="25.5" outlineLevel="7">
      <c r="A254" s="28" t="s">
        <v>499</v>
      </c>
      <c r="B254" s="19" t="s">
        <v>255</v>
      </c>
      <c r="C254" s="19" t="s">
        <v>500</v>
      </c>
      <c r="D254" s="20">
        <f>267+D255</f>
        <v>446.9</v>
      </c>
    </row>
    <row r="255" spans="1:4" hidden="1" outlineLevel="7">
      <c r="A255" s="18" t="s">
        <v>23</v>
      </c>
      <c r="B255" s="19" t="s">
        <v>255</v>
      </c>
      <c r="C255" s="19" t="s">
        <v>24</v>
      </c>
      <c r="D255" s="20">
        <v>179.9</v>
      </c>
    </row>
    <row r="256" spans="1:4" ht="153" outlineLevel="2">
      <c r="A256" s="21" t="s">
        <v>256</v>
      </c>
      <c r="B256" s="16" t="s">
        <v>257</v>
      </c>
      <c r="C256" s="16"/>
      <c r="D256" s="17">
        <v>225.6</v>
      </c>
    </row>
    <row r="257" spans="1:4" ht="38.25" outlineLevel="3">
      <c r="A257" s="15" t="s">
        <v>258</v>
      </c>
      <c r="B257" s="16" t="s">
        <v>259</v>
      </c>
      <c r="C257" s="16"/>
      <c r="D257" s="17">
        <v>225.6</v>
      </c>
    </row>
    <row r="258" spans="1:4" ht="38.25" outlineLevel="4">
      <c r="A258" s="15" t="s">
        <v>260</v>
      </c>
      <c r="B258" s="16" t="s">
        <v>261</v>
      </c>
      <c r="C258" s="16"/>
      <c r="D258" s="17">
        <v>225.6</v>
      </c>
    </row>
    <row r="259" spans="1:4" outlineLevel="7">
      <c r="A259" s="28" t="s">
        <v>514</v>
      </c>
      <c r="B259" s="19" t="s">
        <v>261</v>
      </c>
      <c r="C259" s="19" t="s">
        <v>513</v>
      </c>
      <c r="D259" s="20">
        <v>225.6</v>
      </c>
    </row>
    <row r="260" spans="1:4" ht="38.25">
      <c r="A260" s="15" t="s">
        <v>262</v>
      </c>
      <c r="B260" s="16" t="s">
        <v>263</v>
      </c>
      <c r="C260" s="16"/>
      <c r="D260" s="17">
        <v>10203.700000000001</v>
      </c>
    </row>
    <row r="261" spans="1:4" ht="25.5" outlineLevel="1">
      <c r="A261" s="15" t="s">
        <v>264</v>
      </c>
      <c r="B261" s="16" t="s">
        <v>265</v>
      </c>
      <c r="C261" s="16"/>
      <c r="D261" s="17">
        <v>5000.3999999999996</v>
      </c>
    </row>
    <row r="262" spans="1:4" ht="102" outlineLevel="2">
      <c r="A262" s="21" t="s">
        <v>266</v>
      </c>
      <c r="B262" s="16" t="s">
        <v>267</v>
      </c>
      <c r="C262" s="16"/>
      <c r="D262" s="17">
        <v>0.4</v>
      </c>
    </row>
    <row r="263" spans="1:4" ht="63.75" outlineLevel="3">
      <c r="A263" s="15" t="s">
        <v>268</v>
      </c>
      <c r="B263" s="16" t="s">
        <v>269</v>
      </c>
      <c r="C263" s="16"/>
      <c r="D263" s="17">
        <v>0.4</v>
      </c>
    </row>
    <row r="264" spans="1:4" ht="25.5" outlineLevel="7">
      <c r="A264" s="28" t="s">
        <v>497</v>
      </c>
      <c r="B264" s="19" t="s">
        <v>269</v>
      </c>
      <c r="C264" s="19" t="s">
        <v>498</v>
      </c>
      <c r="D264" s="20">
        <v>0.4</v>
      </c>
    </row>
    <row r="265" spans="1:4" ht="38.25" hidden="1" outlineLevel="7">
      <c r="A265" s="18" t="s">
        <v>15</v>
      </c>
      <c r="B265" s="19" t="s">
        <v>269</v>
      </c>
      <c r="C265" s="19" t="s">
        <v>16</v>
      </c>
      <c r="D265" s="20">
        <v>0</v>
      </c>
    </row>
    <row r="266" spans="1:4" outlineLevel="2">
      <c r="A266" s="15" t="s">
        <v>270</v>
      </c>
      <c r="B266" s="16" t="s">
        <v>271</v>
      </c>
      <c r="C266" s="16"/>
      <c r="D266" s="17">
        <v>5000</v>
      </c>
    </row>
    <row r="267" spans="1:4" outlineLevel="7">
      <c r="A267" s="28" t="s">
        <v>516</v>
      </c>
      <c r="B267" s="19" t="s">
        <v>271</v>
      </c>
      <c r="C267" s="19" t="s">
        <v>515</v>
      </c>
      <c r="D267" s="20">
        <v>5000</v>
      </c>
    </row>
    <row r="268" spans="1:4" outlineLevel="1">
      <c r="A268" s="15" t="s">
        <v>118</v>
      </c>
      <c r="B268" s="16" t="s">
        <v>272</v>
      </c>
      <c r="C268" s="16"/>
      <c r="D268" s="17">
        <v>5203.3</v>
      </c>
    </row>
    <row r="269" spans="1:4" ht="25.5" outlineLevel="2">
      <c r="A269" s="15" t="s">
        <v>273</v>
      </c>
      <c r="B269" s="16" t="s">
        <v>274</v>
      </c>
      <c r="C269" s="16"/>
      <c r="D269" s="17">
        <v>5203.3</v>
      </c>
    </row>
    <row r="270" spans="1:4" ht="25.5" outlineLevel="3">
      <c r="A270" s="15" t="s">
        <v>275</v>
      </c>
      <c r="B270" s="16" t="s">
        <v>276</v>
      </c>
      <c r="C270" s="16"/>
      <c r="D270" s="17">
        <v>5203.3</v>
      </c>
    </row>
    <row r="271" spans="1:4" ht="25.5" outlineLevel="7">
      <c r="A271" s="28" t="s">
        <v>499</v>
      </c>
      <c r="B271" s="19" t="s">
        <v>276</v>
      </c>
      <c r="C271" s="19" t="s">
        <v>500</v>
      </c>
      <c r="D271" s="20">
        <v>4211.7</v>
      </c>
    </row>
    <row r="272" spans="1:4" outlineLevel="7">
      <c r="A272" s="18" t="s">
        <v>55</v>
      </c>
      <c r="B272" s="19" t="s">
        <v>276</v>
      </c>
      <c r="C272" s="19" t="s">
        <v>56</v>
      </c>
      <c r="D272" s="20">
        <v>991.6</v>
      </c>
    </row>
    <row r="273" spans="1:4" ht="25.5">
      <c r="A273" s="15" t="s">
        <v>277</v>
      </c>
      <c r="B273" s="16" t="s">
        <v>278</v>
      </c>
      <c r="C273" s="16"/>
      <c r="D273" s="17">
        <v>12694.3</v>
      </c>
    </row>
    <row r="274" spans="1:4" ht="25.5" outlineLevel="1">
      <c r="A274" s="15" t="s">
        <v>279</v>
      </c>
      <c r="B274" s="16" t="s">
        <v>280</v>
      </c>
      <c r="C274" s="16"/>
      <c r="D274" s="17">
        <v>12694.3</v>
      </c>
    </row>
    <row r="275" spans="1:4" ht="38.25" outlineLevel="2">
      <c r="A275" s="15" t="s">
        <v>281</v>
      </c>
      <c r="B275" s="16" t="s">
        <v>282</v>
      </c>
      <c r="C275" s="16"/>
      <c r="D275" s="17">
        <v>12694.3</v>
      </c>
    </row>
    <row r="276" spans="1:4" ht="51" outlineLevel="3">
      <c r="A276" s="15" t="s">
        <v>283</v>
      </c>
      <c r="B276" s="16" t="s">
        <v>284</v>
      </c>
      <c r="C276" s="16"/>
      <c r="D276" s="17">
        <v>12694.3</v>
      </c>
    </row>
    <row r="277" spans="1:4" outlineLevel="7">
      <c r="A277" s="18" t="s">
        <v>55</v>
      </c>
      <c r="B277" s="19" t="s">
        <v>284</v>
      </c>
      <c r="C277" s="19" t="s">
        <v>56</v>
      </c>
      <c r="D277" s="20">
        <v>9834.9</v>
      </c>
    </row>
    <row r="278" spans="1:4" outlineLevel="7">
      <c r="A278" s="28" t="s">
        <v>509</v>
      </c>
      <c r="B278" s="19" t="s">
        <v>284</v>
      </c>
      <c r="C278" s="19" t="s">
        <v>508</v>
      </c>
      <c r="D278" s="20">
        <v>2859.4</v>
      </c>
    </row>
    <row r="279" spans="1:4" ht="25.5">
      <c r="A279" s="15" t="s">
        <v>285</v>
      </c>
      <c r="B279" s="16" t="s">
        <v>286</v>
      </c>
      <c r="C279" s="16"/>
      <c r="D279" s="17">
        <v>11</v>
      </c>
    </row>
    <row r="280" spans="1:4" ht="25.5" outlineLevel="1">
      <c r="A280" s="15" t="s">
        <v>287</v>
      </c>
      <c r="B280" s="16" t="s">
        <v>288</v>
      </c>
      <c r="C280" s="16"/>
      <c r="D280" s="17">
        <v>11</v>
      </c>
    </row>
    <row r="281" spans="1:4" ht="25.5" outlineLevel="7">
      <c r="A281" s="28" t="s">
        <v>499</v>
      </c>
      <c r="B281" s="19" t="s">
        <v>288</v>
      </c>
      <c r="C281" s="19" t="s">
        <v>500</v>
      </c>
      <c r="D281" s="20">
        <v>11</v>
      </c>
    </row>
    <row r="282" spans="1:4" ht="51">
      <c r="A282" s="15" t="s">
        <v>289</v>
      </c>
      <c r="B282" s="16" t="s">
        <v>290</v>
      </c>
      <c r="C282" s="16"/>
      <c r="D282" s="17">
        <v>28734.5</v>
      </c>
    </row>
    <row r="283" spans="1:4" ht="25.5" outlineLevel="1">
      <c r="A283" s="15" t="s">
        <v>291</v>
      </c>
      <c r="B283" s="16" t="s">
        <v>292</v>
      </c>
      <c r="C283" s="16"/>
      <c r="D283" s="17">
        <v>22815.200000000001</v>
      </c>
    </row>
    <row r="284" spans="1:4" ht="51" outlineLevel="2">
      <c r="A284" s="15" t="s">
        <v>293</v>
      </c>
      <c r="B284" s="16" t="s">
        <v>294</v>
      </c>
      <c r="C284" s="16"/>
      <c r="D284" s="17">
        <v>21488</v>
      </c>
    </row>
    <row r="285" spans="1:4" ht="51" outlineLevel="3">
      <c r="A285" s="15" t="s">
        <v>295</v>
      </c>
      <c r="B285" s="16" t="s">
        <v>296</v>
      </c>
      <c r="C285" s="16"/>
      <c r="D285" s="17">
        <v>21488</v>
      </c>
    </row>
    <row r="286" spans="1:4" outlineLevel="7">
      <c r="A286" s="28" t="s">
        <v>518</v>
      </c>
      <c r="B286" s="19" t="s">
        <v>296</v>
      </c>
      <c r="C286" s="19" t="s">
        <v>517</v>
      </c>
      <c r="D286" s="20">
        <v>21488</v>
      </c>
    </row>
    <row r="287" spans="1:4" ht="76.5" outlineLevel="2">
      <c r="A287" s="15" t="s">
        <v>297</v>
      </c>
      <c r="B287" s="16" t="s">
        <v>298</v>
      </c>
      <c r="C287" s="16"/>
      <c r="D287" s="17">
        <v>1327.2</v>
      </c>
    </row>
    <row r="288" spans="1:4" ht="25.5" outlineLevel="3">
      <c r="A288" s="15" t="s">
        <v>299</v>
      </c>
      <c r="B288" s="16" t="s">
        <v>300</v>
      </c>
      <c r="C288" s="16"/>
      <c r="D288" s="17">
        <v>1327.2</v>
      </c>
    </row>
    <row r="289" spans="1:4" outlineLevel="7">
      <c r="A289" s="18" t="s">
        <v>237</v>
      </c>
      <c r="B289" s="19" t="s">
        <v>300</v>
      </c>
      <c r="C289" s="19" t="s">
        <v>238</v>
      </c>
      <c r="D289" s="20">
        <v>1327.2</v>
      </c>
    </row>
    <row r="290" spans="1:4" ht="25.5" outlineLevel="1">
      <c r="A290" s="15" t="s">
        <v>301</v>
      </c>
      <c r="B290" s="16" t="s">
        <v>302</v>
      </c>
      <c r="C290" s="16"/>
      <c r="D290" s="17">
        <v>5919.3</v>
      </c>
    </row>
    <row r="291" spans="1:4" ht="63.75" outlineLevel="2">
      <c r="A291" s="15" t="s">
        <v>303</v>
      </c>
      <c r="B291" s="16" t="s">
        <v>304</v>
      </c>
      <c r="C291" s="16"/>
      <c r="D291" s="17">
        <v>5919.3</v>
      </c>
    </row>
    <row r="292" spans="1:4" ht="25.5" outlineLevel="7">
      <c r="A292" s="28" t="s">
        <v>499</v>
      </c>
      <c r="B292" s="19" t="s">
        <v>304</v>
      </c>
      <c r="C292" s="19" t="s">
        <v>500</v>
      </c>
      <c r="D292" s="20">
        <v>807.7</v>
      </c>
    </row>
    <row r="293" spans="1:4" outlineLevel="7">
      <c r="A293" s="18" t="s">
        <v>55</v>
      </c>
      <c r="B293" s="19" t="s">
        <v>304</v>
      </c>
      <c r="C293" s="19" t="s">
        <v>56</v>
      </c>
      <c r="D293" s="20">
        <v>5111.6000000000004</v>
      </c>
    </row>
    <row r="294" spans="1:4" ht="25.5">
      <c r="A294" s="15" t="s">
        <v>305</v>
      </c>
      <c r="B294" s="16" t="s">
        <v>306</v>
      </c>
      <c r="C294" s="16"/>
      <c r="D294" s="17">
        <v>468.6</v>
      </c>
    </row>
    <row r="295" spans="1:4" ht="25.5" outlineLevel="1">
      <c r="A295" s="15" t="s">
        <v>307</v>
      </c>
      <c r="B295" s="16" t="s">
        <v>308</v>
      </c>
      <c r="C295" s="16"/>
      <c r="D295" s="17">
        <v>468.6</v>
      </c>
    </row>
    <row r="296" spans="1:4" ht="38.25" outlineLevel="2">
      <c r="A296" s="15" t="s">
        <v>309</v>
      </c>
      <c r="B296" s="16" t="s">
        <v>310</v>
      </c>
      <c r="C296" s="16"/>
      <c r="D296" s="17">
        <v>468.6</v>
      </c>
    </row>
    <row r="297" spans="1:4" ht="25.5" outlineLevel="7">
      <c r="A297" s="28" t="s">
        <v>497</v>
      </c>
      <c r="B297" s="19" t="s">
        <v>310</v>
      </c>
      <c r="C297" s="19" t="s">
        <v>498</v>
      </c>
      <c r="D297" s="20">
        <f>327.5+D298+D299</f>
        <v>426</v>
      </c>
    </row>
    <row r="298" spans="1:4" ht="38.25" hidden="1" outlineLevel="7">
      <c r="A298" s="18" t="s">
        <v>19</v>
      </c>
      <c r="B298" s="19" t="s">
        <v>310</v>
      </c>
      <c r="C298" s="19" t="s">
        <v>20</v>
      </c>
      <c r="D298" s="20">
        <v>0.8</v>
      </c>
    </row>
    <row r="299" spans="1:4" ht="38.25" hidden="1" outlineLevel="7">
      <c r="A299" s="18" t="s">
        <v>15</v>
      </c>
      <c r="B299" s="19" t="s">
        <v>310</v>
      </c>
      <c r="C299" s="19" t="s">
        <v>16</v>
      </c>
      <c r="D299" s="20">
        <v>97.7</v>
      </c>
    </row>
    <row r="300" spans="1:4" ht="25.5" outlineLevel="7">
      <c r="A300" s="28" t="s">
        <v>499</v>
      </c>
      <c r="B300" s="19" t="s">
        <v>310</v>
      </c>
      <c r="C300" s="19" t="s">
        <v>500</v>
      </c>
      <c r="D300" s="20">
        <f>11.8+D301</f>
        <v>42.6</v>
      </c>
    </row>
    <row r="301" spans="1:4" hidden="1" outlineLevel="7">
      <c r="A301" s="18" t="s">
        <v>23</v>
      </c>
      <c r="B301" s="19" t="s">
        <v>310</v>
      </c>
      <c r="C301" s="19" t="s">
        <v>24</v>
      </c>
      <c r="D301" s="20">
        <v>30.8</v>
      </c>
    </row>
    <row r="302" spans="1:4" ht="38.25">
      <c r="A302" s="15" t="s">
        <v>311</v>
      </c>
      <c r="B302" s="16" t="s">
        <v>312</v>
      </c>
      <c r="C302" s="16"/>
      <c r="D302" s="17">
        <v>1152</v>
      </c>
    </row>
    <row r="303" spans="1:4" ht="25.5" outlineLevel="1">
      <c r="A303" s="15" t="s">
        <v>313</v>
      </c>
      <c r="B303" s="16" t="s">
        <v>314</v>
      </c>
      <c r="C303" s="16"/>
      <c r="D303" s="17">
        <v>1152</v>
      </c>
    </row>
    <row r="304" spans="1:4" ht="38.25" outlineLevel="2">
      <c r="A304" s="15" t="s">
        <v>315</v>
      </c>
      <c r="B304" s="16" t="s">
        <v>316</v>
      </c>
      <c r="C304" s="16"/>
      <c r="D304" s="17">
        <v>1152</v>
      </c>
    </row>
    <row r="305" spans="1:4" ht="25.5" outlineLevel="3">
      <c r="A305" s="15" t="s">
        <v>317</v>
      </c>
      <c r="B305" s="16" t="s">
        <v>318</v>
      </c>
      <c r="C305" s="16"/>
      <c r="D305" s="17">
        <v>1152</v>
      </c>
    </row>
    <row r="306" spans="1:4" ht="25.5" outlineLevel="7">
      <c r="A306" s="28" t="s">
        <v>499</v>
      </c>
      <c r="B306" s="19" t="s">
        <v>318</v>
      </c>
      <c r="C306" s="19" t="s">
        <v>500</v>
      </c>
      <c r="D306" s="20">
        <v>183.5</v>
      </c>
    </row>
    <row r="307" spans="1:4" outlineLevel="7">
      <c r="A307" s="18" t="s">
        <v>55</v>
      </c>
      <c r="B307" s="19" t="s">
        <v>318</v>
      </c>
      <c r="C307" s="19" t="s">
        <v>56</v>
      </c>
      <c r="D307" s="20">
        <v>968.5</v>
      </c>
    </row>
    <row r="308" spans="1:4" ht="25.5">
      <c r="A308" s="15" t="s">
        <v>319</v>
      </c>
      <c r="B308" s="16" t="s">
        <v>320</v>
      </c>
      <c r="C308" s="16"/>
      <c r="D308" s="17">
        <v>23559.5</v>
      </c>
    </row>
    <row r="309" spans="1:4" ht="25.5" outlineLevel="1">
      <c r="A309" s="15" t="s">
        <v>321</v>
      </c>
      <c r="B309" s="16" t="s">
        <v>322</v>
      </c>
      <c r="C309" s="16"/>
      <c r="D309" s="17">
        <v>23559.5</v>
      </c>
    </row>
    <row r="310" spans="1:4" ht="38.25" outlineLevel="2">
      <c r="A310" s="15" t="s">
        <v>323</v>
      </c>
      <c r="B310" s="16" t="s">
        <v>324</v>
      </c>
      <c r="C310" s="16"/>
      <c r="D310" s="17">
        <v>10015</v>
      </c>
    </row>
    <row r="311" spans="1:4" outlineLevel="3">
      <c r="A311" s="15" t="s">
        <v>325</v>
      </c>
      <c r="B311" s="16" t="s">
        <v>326</v>
      </c>
      <c r="C311" s="16"/>
      <c r="D311" s="17">
        <v>6260.6</v>
      </c>
    </row>
    <row r="312" spans="1:4" ht="25.5" outlineLevel="7">
      <c r="A312" s="28" t="s">
        <v>512</v>
      </c>
      <c r="B312" s="19" t="s">
        <v>326</v>
      </c>
      <c r="C312" s="19" t="s">
        <v>501</v>
      </c>
      <c r="D312" s="20">
        <v>6260.6</v>
      </c>
    </row>
    <row r="313" spans="1:4" outlineLevel="3">
      <c r="A313" s="15" t="s">
        <v>325</v>
      </c>
      <c r="B313" s="16" t="s">
        <v>329</v>
      </c>
      <c r="C313" s="16"/>
      <c r="D313" s="17">
        <v>3754.5</v>
      </c>
    </row>
    <row r="314" spans="1:4" ht="25.5" outlineLevel="7">
      <c r="A314" s="28" t="s">
        <v>512</v>
      </c>
      <c r="B314" s="19" t="s">
        <v>329</v>
      </c>
      <c r="C314" s="19" t="s">
        <v>501</v>
      </c>
      <c r="D314" s="20">
        <v>3754.5</v>
      </c>
    </row>
    <row r="315" spans="1:4" ht="25.5" outlineLevel="2">
      <c r="A315" s="15" t="s">
        <v>330</v>
      </c>
      <c r="B315" s="16" t="s">
        <v>331</v>
      </c>
      <c r="C315" s="16"/>
      <c r="D315" s="17">
        <v>13544.4</v>
      </c>
    </row>
    <row r="316" spans="1:4" outlineLevel="3">
      <c r="A316" s="15" t="s">
        <v>325</v>
      </c>
      <c r="B316" s="16" t="s">
        <v>332</v>
      </c>
      <c r="C316" s="16"/>
      <c r="D316" s="17">
        <v>13544.4</v>
      </c>
    </row>
    <row r="317" spans="1:4" ht="25.5" outlineLevel="7">
      <c r="A317" s="28" t="s">
        <v>499</v>
      </c>
      <c r="B317" s="19" t="s">
        <v>332</v>
      </c>
      <c r="C317" s="19" t="s">
        <v>500</v>
      </c>
      <c r="D317" s="20">
        <v>13544.4</v>
      </c>
    </row>
    <row r="318" spans="1:4" ht="25.5">
      <c r="A318" s="15" t="s">
        <v>333</v>
      </c>
      <c r="B318" s="16" t="s">
        <v>334</v>
      </c>
      <c r="C318" s="16"/>
      <c r="D318" s="17">
        <v>2262.6</v>
      </c>
    </row>
    <row r="319" spans="1:4" ht="38.25" outlineLevel="7">
      <c r="A319" s="28" t="s">
        <v>506</v>
      </c>
      <c r="B319" s="19" t="s">
        <v>334</v>
      </c>
      <c r="C319" s="19" t="s">
        <v>507</v>
      </c>
      <c r="D319" s="20">
        <v>2262.6</v>
      </c>
    </row>
    <row r="320" spans="1:4">
      <c r="A320" s="15" t="s">
        <v>335</v>
      </c>
      <c r="B320" s="16" t="s">
        <v>336</v>
      </c>
      <c r="C320" s="16"/>
      <c r="D320" s="17">
        <v>105942.9</v>
      </c>
    </row>
    <row r="321" spans="1:4" outlineLevel="1">
      <c r="A321" s="15" t="s">
        <v>337</v>
      </c>
      <c r="B321" s="16" t="s">
        <v>338</v>
      </c>
      <c r="C321" s="16"/>
      <c r="D321" s="17">
        <v>36230.199999999997</v>
      </c>
    </row>
    <row r="322" spans="1:4" outlineLevel="7">
      <c r="A322" s="28" t="s">
        <v>509</v>
      </c>
      <c r="B322" s="19" t="s">
        <v>338</v>
      </c>
      <c r="C322" s="19" t="s">
        <v>508</v>
      </c>
      <c r="D322" s="20">
        <v>30212.400000000001</v>
      </c>
    </row>
    <row r="323" spans="1:4" outlineLevel="7">
      <c r="A323" s="28" t="s">
        <v>511</v>
      </c>
      <c r="B323" s="19" t="s">
        <v>338</v>
      </c>
      <c r="C323" s="19" t="s">
        <v>510</v>
      </c>
      <c r="D323" s="20">
        <v>6017.7</v>
      </c>
    </row>
    <row r="324" spans="1:4" ht="25.5" outlineLevel="1" collapsed="1">
      <c r="A324" s="15" t="s">
        <v>339</v>
      </c>
      <c r="B324" s="16" t="s">
        <v>340</v>
      </c>
      <c r="C324" s="16"/>
      <c r="D324" s="17">
        <v>38616.400000000001</v>
      </c>
    </row>
    <row r="325" spans="1:4" ht="51" hidden="1" outlineLevel="7">
      <c r="A325" s="18" t="s">
        <v>116</v>
      </c>
      <c r="B325" s="19" t="s">
        <v>340</v>
      </c>
      <c r="C325" s="19" t="s">
        <v>117</v>
      </c>
      <c r="D325" s="20">
        <v>25189.8</v>
      </c>
    </row>
    <row r="326" spans="1:4" outlineLevel="7">
      <c r="A326" s="24" t="s">
        <v>509</v>
      </c>
      <c r="B326" s="19" t="s">
        <v>340</v>
      </c>
      <c r="C326" s="19" t="s">
        <v>508</v>
      </c>
      <c r="D326" s="20">
        <f>30+D325</f>
        <v>25219.8</v>
      </c>
    </row>
    <row r="327" spans="1:4" outlineLevel="7">
      <c r="A327" s="24" t="s">
        <v>511</v>
      </c>
      <c r="B327" s="19" t="s">
        <v>340</v>
      </c>
      <c r="C327" s="19" t="s">
        <v>510</v>
      </c>
      <c r="D327" s="20">
        <v>13396.6</v>
      </c>
    </row>
    <row r="328" spans="1:4" outlineLevel="1">
      <c r="A328" s="15" t="s">
        <v>341</v>
      </c>
      <c r="B328" s="16" t="s">
        <v>342</v>
      </c>
      <c r="C328" s="16"/>
      <c r="D328" s="17">
        <v>31096.400000000001</v>
      </c>
    </row>
    <row r="329" spans="1:4" outlineLevel="7">
      <c r="A329" s="24" t="s">
        <v>509</v>
      </c>
      <c r="B329" s="19" t="s">
        <v>342</v>
      </c>
      <c r="C329" s="19" t="s">
        <v>508</v>
      </c>
      <c r="D329" s="20">
        <v>23853.3</v>
      </c>
    </row>
    <row r="330" spans="1:4" outlineLevel="7">
      <c r="A330" s="24" t="s">
        <v>511</v>
      </c>
      <c r="B330" s="19" t="s">
        <v>342</v>
      </c>
      <c r="C330" s="19" t="s">
        <v>510</v>
      </c>
      <c r="D330" s="20">
        <v>7243.1</v>
      </c>
    </row>
    <row r="331" spans="1:4" ht="25.5">
      <c r="A331" s="15" t="s">
        <v>343</v>
      </c>
      <c r="B331" s="16" t="s">
        <v>344</v>
      </c>
      <c r="C331" s="16"/>
      <c r="D331" s="17">
        <v>46806</v>
      </c>
    </row>
    <row r="332" spans="1:4" ht="25.5" outlineLevel="1">
      <c r="A332" s="15" t="s">
        <v>345</v>
      </c>
      <c r="B332" s="16" t="s">
        <v>346</v>
      </c>
      <c r="C332" s="16"/>
      <c r="D332" s="17">
        <v>33082.1</v>
      </c>
    </row>
    <row r="333" spans="1:4" outlineLevel="7">
      <c r="A333" s="28" t="s">
        <v>511</v>
      </c>
      <c r="B333" s="19" t="s">
        <v>346</v>
      </c>
      <c r="C333" s="19" t="s">
        <v>510</v>
      </c>
      <c r="D333" s="20">
        <v>33082.1</v>
      </c>
    </row>
    <row r="334" spans="1:4" outlineLevel="1">
      <c r="A334" s="15" t="s">
        <v>347</v>
      </c>
      <c r="B334" s="16" t="s">
        <v>348</v>
      </c>
      <c r="C334" s="16"/>
      <c r="D334" s="17">
        <v>1857.5</v>
      </c>
    </row>
    <row r="335" spans="1:4" outlineLevel="7">
      <c r="A335" s="28" t="s">
        <v>511</v>
      </c>
      <c r="B335" s="19" t="s">
        <v>348</v>
      </c>
      <c r="C335" s="19" t="s">
        <v>510</v>
      </c>
      <c r="D335" s="20">
        <v>1857.5</v>
      </c>
    </row>
    <row r="336" spans="1:4" outlineLevel="1">
      <c r="A336" s="15" t="s">
        <v>349</v>
      </c>
      <c r="B336" s="16" t="s">
        <v>350</v>
      </c>
      <c r="C336" s="16"/>
      <c r="D336" s="17">
        <v>11866.4</v>
      </c>
    </row>
    <row r="337" spans="1:4" outlineLevel="7">
      <c r="A337" s="28" t="s">
        <v>511</v>
      </c>
      <c r="B337" s="19" t="s">
        <v>350</v>
      </c>
      <c r="C337" s="19" t="s">
        <v>510</v>
      </c>
      <c r="D337" s="20">
        <v>11866.4</v>
      </c>
    </row>
    <row r="338" spans="1:4" ht="51">
      <c r="A338" s="15" t="s">
        <v>351</v>
      </c>
      <c r="B338" s="16" t="s">
        <v>352</v>
      </c>
      <c r="C338" s="16"/>
      <c r="D338" s="17">
        <v>9995.9</v>
      </c>
    </row>
    <row r="339" spans="1:4" outlineLevel="7">
      <c r="A339" s="28" t="s">
        <v>504</v>
      </c>
      <c r="B339" s="19" t="s">
        <v>352</v>
      </c>
      <c r="C339" s="19" t="s">
        <v>505</v>
      </c>
      <c r="D339" s="20">
        <f>6875.4+D340</f>
        <v>8913.2999999999993</v>
      </c>
    </row>
    <row r="340" spans="1:4" ht="38.25" hidden="1" outlineLevel="7">
      <c r="A340" s="18" t="s">
        <v>41</v>
      </c>
      <c r="B340" s="19" t="s">
        <v>352</v>
      </c>
      <c r="C340" s="19" t="s">
        <v>42</v>
      </c>
      <c r="D340" s="20">
        <v>2037.9</v>
      </c>
    </row>
    <row r="341" spans="1:4" ht="25.5" outlineLevel="7">
      <c r="A341" s="28" t="s">
        <v>499</v>
      </c>
      <c r="B341" s="19" t="s">
        <v>352</v>
      </c>
      <c r="C341" s="19" t="s">
        <v>500</v>
      </c>
      <c r="D341" s="20">
        <f>484.8+D342</f>
        <v>1080.2</v>
      </c>
    </row>
    <row r="342" spans="1:4" hidden="1" outlineLevel="7">
      <c r="A342" s="18" t="s">
        <v>23</v>
      </c>
      <c r="B342" s="19" t="s">
        <v>352</v>
      </c>
      <c r="C342" s="19" t="s">
        <v>24</v>
      </c>
      <c r="D342" s="20">
        <v>595.4</v>
      </c>
    </row>
    <row r="343" spans="1:4" outlineLevel="7">
      <c r="A343" s="28" t="s">
        <v>502</v>
      </c>
      <c r="B343" s="19" t="s">
        <v>352</v>
      </c>
      <c r="C343" s="19" t="s">
        <v>503</v>
      </c>
      <c r="D343" s="20">
        <v>2.4</v>
      </c>
    </row>
    <row r="344" spans="1:4" ht="25.5">
      <c r="A344" s="15" t="s">
        <v>353</v>
      </c>
      <c r="B344" s="16" t="s">
        <v>354</v>
      </c>
      <c r="C344" s="16"/>
      <c r="D344" s="17">
        <v>2100.3000000000002</v>
      </c>
    </row>
    <row r="345" spans="1:4" ht="38.25" outlineLevel="1">
      <c r="A345" s="15" t="s">
        <v>355</v>
      </c>
      <c r="B345" s="16" t="s">
        <v>356</v>
      </c>
      <c r="C345" s="16"/>
      <c r="D345" s="17">
        <v>2100.3000000000002</v>
      </c>
    </row>
    <row r="346" spans="1:4" outlineLevel="7">
      <c r="A346" s="18" t="s">
        <v>55</v>
      </c>
      <c r="B346" s="19" t="s">
        <v>356</v>
      </c>
      <c r="C346" s="19" t="s">
        <v>56</v>
      </c>
      <c r="D346" s="20">
        <v>2100.3000000000002</v>
      </c>
    </row>
    <row r="347" spans="1:4" ht="76.5">
      <c r="A347" s="21" t="s">
        <v>357</v>
      </c>
      <c r="B347" s="16" t="s">
        <v>358</v>
      </c>
      <c r="C347" s="16"/>
      <c r="D347" s="17">
        <v>280.60000000000002</v>
      </c>
    </row>
    <row r="348" spans="1:4" ht="25.5" outlineLevel="7">
      <c r="A348" s="28" t="s">
        <v>499</v>
      </c>
      <c r="B348" s="19" t="s">
        <v>358</v>
      </c>
      <c r="C348" s="19" t="s">
        <v>500</v>
      </c>
      <c r="D348" s="20">
        <v>280.60000000000002</v>
      </c>
    </row>
    <row r="349" spans="1:4" ht="76.5">
      <c r="A349" s="21" t="s">
        <v>359</v>
      </c>
      <c r="B349" s="16" t="s">
        <v>360</v>
      </c>
      <c r="C349" s="16"/>
      <c r="D349" s="17">
        <v>130.1</v>
      </c>
    </row>
    <row r="350" spans="1:4" ht="25.5" outlineLevel="7">
      <c r="A350" s="28" t="s">
        <v>499</v>
      </c>
      <c r="B350" s="19" t="s">
        <v>360</v>
      </c>
      <c r="C350" s="19" t="s">
        <v>500</v>
      </c>
      <c r="D350" s="20">
        <v>130.1</v>
      </c>
    </row>
    <row r="351" spans="1:4" ht="76.5">
      <c r="A351" s="21" t="s">
        <v>361</v>
      </c>
      <c r="B351" s="16" t="s">
        <v>362</v>
      </c>
      <c r="C351" s="16"/>
      <c r="D351" s="17">
        <v>150.6</v>
      </c>
    </row>
    <row r="352" spans="1:4" ht="25.5" outlineLevel="7">
      <c r="A352" s="28" t="s">
        <v>499</v>
      </c>
      <c r="B352" s="19" t="s">
        <v>362</v>
      </c>
      <c r="C352" s="19" t="s">
        <v>500</v>
      </c>
      <c r="D352" s="20">
        <v>150.6</v>
      </c>
    </row>
    <row r="353" spans="1:4" ht="25.5">
      <c r="A353" s="15" t="s">
        <v>363</v>
      </c>
      <c r="B353" s="16" t="s">
        <v>364</v>
      </c>
      <c r="C353" s="16"/>
      <c r="D353" s="17">
        <v>137410.4</v>
      </c>
    </row>
    <row r="354" spans="1:4" ht="25.5" outlineLevel="1">
      <c r="A354" s="15" t="s">
        <v>365</v>
      </c>
      <c r="B354" s="16" t="s">
        <v>366</v>
      </c>
      <c r="C354" s="16"/>
      <c r="D354" s="17">
        <v>677.2</v>
      </c>
    </row>
    <row r="355" spans="1:4" ht="38.25" outlineLevel="2">
      <c r="A355" s="15" t="s">
        <v>367</v>
      </c>
      <c r="B355" s="16" t="s">
        <v>368</v>
      </c>
      <c r="C355" s="16"/>
      <c r="D355" s="17">
        <v>559.4</v>
      </c>
    </row>
    <row r="356" spans="1:4" ht="25.5" outlineLevel="7">
      <c r="A356" s="28" t="s">
        <v>499</v>
      </c>
      <c r="B356" s="19" t="s">
        <v>368</v>
      </c>
      <c r="C356" s="19" t="s">
        <v>500</v>
      </c>
      <c r="D356" s="20">
        <v>186.6</v>
      </c>
    </row>
    <row r="357" spans="1:4" outlineLevel="7">
      <c r="A357" s="28" t="s">
        <v>514</v>
      </c>
      <c r="B357" s="19" t="s">
        <v>368</v>
      </c>
      <c r="C357" s="19" t="s">
        <v>513</v>
      </c>
      <c r="D357" s="20">
        <v>181.7</v>
      </c>
    </row>
    <row r="358" spans="1:4" ht="25.5" outlineLevel="7">
      <c r="A358" s="28" t="s">
        <v>512</v>
      </c>
      <c r="B358" s="19" t="s">
        <v>368</v>
      </c>
      <c r="C358" s="19" t="s">
        <v>501</v>
      </c>
      <c r="D358" s="20">
        <v>191.1</v>
      </c>
    </row>
    <row r="359" spans="1:4" ht="153" outlineLevel="2">
      <c r="A359" s="21" t="s">
        <v>369</v>
      </c>
      <c r="B359" s="16" t="s">
        <v>370</v>
      </c>
      <c r="C359" s="16"/>
      <c r="D359" s="17">
        <v>117.8</v>
      </c>
    </row>
    <row r="360" spans="1:4" ht="25.5" outlineLevel="7">
      <c r="A360" s="28" t="s">
        <v>499</v>
      </c>
      <c r="B360" s="19" t="s">
        <v>370</v>
      </c>
      <c r="C360" s="19" t="s">
        <v>500</v>
      </c>
      <c r="D360" s="20">
        <v>17.8</v>
      </c>
    </row>
    <row r="361" spans="1:4" ht="25.5" outlineLevel="7">
      <c r="A361" s="28" t="s">
        <v>512</v>
      </c>
      <c r="B361" s="19" t="s">
        <v>370</v>
      </c>
      <c r="C361" s="19" t="s">
        <v>501</v>
      </c>
      <c r="D361" s="20">
        <v>100</v>
      </c>
    </row>
    <row r="362" spans="1:4" ht="25.5" outlineLevel="1">
      <c r="A362" s="15" t="s">
        <v>371</v>
      </c>
      <c r="B362" s="16" t="s">
        <v>372</v>
      </c>
      <c r="C362" s="16"/>
      <c r="D362" s="17">
        <v>23</v>
      </c>
    </row>
    <row r="363" spans="1:4" outlineLevel="7">
      <c r="A363" s="18" t="s">
        <v>27</v>
      </c>
      <c r="B363" s="19" t="s">
        <v>372</v>
      </c>
      <c r="C363" s="19" t="s">
        <v>28</v>
      </c>
      <c r="D363" s="20">
        <v>23</v>
      </c>
    </row>
    <row r="364" spans="1:4" ht="25.5" outlineLevel="1">
      <c r="A364" s="15" t="s">
        <v>373</v>
      </c>
      <c r="B364" s="16" t="s">
        <v>374</v>
      </c>
      <c r="C364" s="16"/>
      <c r="D364" s="17">
        <v>368.2</v>
      </c>
    </row>
    <row r="365" spans="1:4" outlineLevel="7">
      <c r="A365" s="18" t="s">
        <v>124</v>
      </c>
      <c r="B365" s="19" t="s">
        <v>374</v>
      </c>
      <c r="C365" s="19" t="s">
        <v>508</v>
      </c>
      <c r="D365" s="20">
        <v>294.10000000000002</v>
      </c>
    </row>
    <row r="366" spans="1:4" outlineLevel="7">
      <c r="A366" s="18" t="s">
        <v>142</v>
      </c>
      <c r="B366" s="19" t="s">
        <v>374</v>
      </c>
      <c r="C366" s="19" t="s">
        <v>510</v>
      </c>
      <c r="D366" s="20">
        <v>74.099999999999994</v>
      </c>
    </row>
    <row r="367" spans="1:4" ht="25.5" outlineLevel="1">
      <c r="A367" s="15" t="s">
        <v>375</v>
      </c>
      <c r="B367" s="16" t="s">
        <v>376</v>
      </c>
      <c r="C367" s="16"/>
      <c r="D367" s="17">
        <v>379.1</v>
      </c>
    </row>
    <row r="368" spans="1:4" ht="25.5" outlineLevel="7">
      <c r="A368" s="28" t="s">
        <v>512</v>
      </c>
      <c r="B368" s="19" t="s">
        <v>376</v>
      </c>
      <c r="C368" s="19" t="s">
        <v>501</v>
      </c>
      <c r="D368" s="20">
        <f>96+D369</f>
        <v>196</v>
      </c>
    </row>
    <row r="369" spans="1:4" hidden="1" outlineLevel="7">
      <c r="A369" s="18" t="s">
        <v>327</v>
      </c>
      <c r="B369" s="19" t="s">
        <v>376</v>
      </c>
      <c r="C369" s="19" t="s">
        <v>328</v>
      </c>
      <c r="D369" s="20">
        <v>100</v>
      </c>
    </row>
    <row r="370" spans="1:4" outlineLevel="7">
      <c r="A370" s="28" t="s">
        <v>509</v>
      </c>
      <c r="B370" s="19" t="s">
        <v>376</v>
      </c>
      <c r="C370" s="19" t="s">
        <v>508</v>
      </c>
      <c r="D370" s="20">
        <v>147.19999999999999</v>
      </c>
    </row>
    <row r="371" spans="1:4" outlineLevel="7">
      <c r="A371" s="28" t="s">
        <v>511</v>
      </c>
      <c r="B371" s="19" t="s">
        <v>376</v>
      </c>
      <c r="C371" s="19" t="s">
        <v>510</v>
      </c>
      <c r="D371" s="20">
        <v>35.9</v>
      </c>
    </row>
    <row r="372" spans="1:4" ht="38.25" outlineLevel="1">
      <c r="A372" s="15" t="s">
        <v>377</v>
      </c>
      <c r="B372" s="16" t="s">
        <v>378</v>
      </c>
      <c r="C372" s="16"/>
      <c r="D372" s="17">
        <v>262</v>
      </c>
    </row>
    <row r="373" spans="1:4" outlineLevel="2">
      <c r="A373" s="15" t="s">
        <v>379</v>
      </c>
      <c r="B373" s="16" t="s">
        <v>380</v>
      </c>
      <c r="C373" s="16"/>
      <c r="D373" s="17">
        <v>45</v>
      </c>
    </row>
    <row r="374" spans="1:4" ht="38.25" outlineLevel="7">
      <c r="A374" s="28" t="s">
        <v>506</v>
      </c>
      <c r="B374" s="19" t="s">
        <v>380</v>
      </c>
      <c r="C374" s="19" t="s">
        <v>507</v>
      </c>
      <c r="D374" s="20">
        <v>45</v>
      </c>
    </row>
    <row r="375" spans="1:4" outlineLevel="2">
      <c r="A375" s="15" t="s">
        <v>381</v>
      </c>
      <c r="B375" s="16" t="s">
        <v>382</v>
      </c>
      <c r="C375" s="16"/>
      <c r="D375" s="17">
        <v>50</v>
      </c>
    </row>
    <row r="376" spans="1:4" ht="38.25" outlineLevel="7">
      <c r="A376" s="28" t="s">
        <v>506</v>
      </c>
      <c r="B376" s="19" t="s">
        <v>382</v>
      </c>
      <c r="C376" s="19" t="s">
        <v>507</v>
      </c>
      <c r="D376" s="20">
        <v>50</v>
      </c>
    </row>
    <row r="377" spans="1:4" ht="38.25" outlineLevel="2">
      <c r="A377" s="15" t="s">
        <v>383</v>
      </c>
      <c r="B377" s="16" t="s">
        <v>384</v>
      </c>
      <c r="C377" s="16"/>
      <c r="D377" s="17">
        <v>87</v>
      </c>
    </row>
    <row r="378" spans="1:4" ht="38.25" outlineLevel="7">
      <c r="A378" s="28" t="s">
        <v>506</v>
      </c>
      <c r="B378" s="19" t="s">
        <v>384</v>
      </c>
      <c r="C378" s="19" t="s">
        <v>507</v>
      </c>
      <c r="D378" s="20">
        <v>87</v>
      </c>
    </row>
    <row r="379" spans="1:4" ht="25.5" outlineLevel="2">
      <c r="A379" s="15" t="s">
        <v>102</v>
      </c>
      <c r="B379" s="16" t="s">
        <v>385</v>
      </c>
      <c r="C379" s="16"/>
      <c r="D379" s="17">
        <v>80</v>
      </c>
    </row>
    <row r="380" spans="1:4" ht="38.25" outlineLevel="7">
      <c r="A380" s="28" t="s">
        <v>506</v>
      </c>
      <c r="B380" s="19" t="s">
        <v>385</v>
      </c>
      <c r="C380" s="19" t="s">
        <v>507</v>
      </c>
      <c r="D380" s="20">
        <v>80</v>
      </c>
    </row>
    <row r="381" spans="1:4" ht="38.25" outlineLevel="1">
      <c r="A381" s="15" t="s">
        <v>386</v>
      </c>
      <c r="B381" s="16" t="s">
        <v>387</v>
      </c>
      <c r="C381" s="16"/>
      <c r="D381" s="17">
        <v>882.1</v>
      </c>
    </row>
    <row r="382" spans="1:4" outlineLevel="2">
      <c r="A382" s="15" t="s">
        <v>388</v>
      </c>
      <c r="B382" s="16" t="s">
        <v>389</v>
      </c>
      <c r="C382" s="16"/>
      <c r="D382" s="17">
        <v>831.6</v>
      </c>
    </row>
    <row r="383" spans="1:4" ht="25.5" outlineLevel="7">
      <c r="A383" s="28" t="s">
        <v>512</v>
      </c>
      <c r="B383" s="19" t="s">
        <v>389</v>
      </c>
      <c r="C383" s="19" t="s">
        <v>501</v>
      </c>
      <c r="D383" s="20">
        <v>831.6</v>
      </c>
    </row>
    <row r="384" spans="1:4" outlineLevel="2">
      <c r="A384" s="15" t="s">
        <v>270</v>
      </c>
      <c r="B384" s="16" t="s">
        <v>390</v>
      </c>
      <c r="C384" s="16"/>
      <c r="D384" s="17">
        <v>50.5</v>
      </c>
    </row>
    <row r="385" spans="1:4" outlineLevel="7">
      <c r="A385" s="24" t="s">
        <v>516</v>
      </c>
      <c r="B385" s="19" t="s">
        <v>390</v>
      </c>
      <c r="C385" s="19" t="s">
        <v>515</v>
      </c>
      <c r="D385" s="20">
        <v>50.5</v>
      </c>
    </row>
    <row r="386" spans="1:4" ht="38.25" outlineLevel="1">
      <c r="A386" s="15" t="s">
        <v>391</v>
      </c>
      <c r="B386" s="16" t="s">
        <v>392</v>
      </c>
      <c r="C386" s="16"/>
      <c r="D386" s="17">
        <v>108</v>
      </c>
    </row>
    <row r="387" spans="1:4" outlineLevel="7">
      <c r="A387" s="18" t="s">
        <v>27</v>
      </c>
      <c r="B387" s="19" t="s">
        <v>392</v>
      </c>
      <c r="C387" s="19" t="s">
        <v>28</v>
      </c>
      <c r="D387" s="20">
        <v>108</v>
      </c>
    </row>
    <row r="388" spans="1:4" ht="25.5" outlineLevel="1">
      <c r="A388" s="15" t="s">
        <v>393</v>
      </c>
      <c r="B388" s="16" t="s">
        <v>394</v>
      </c>
      <c r="C388" s="16"/>
      <c r="D388" s="17">
        <v>2124.8000000000002</v>
      </c>
    </row>
    <row r="389" spans="1:4" outlineLevel="2">
      <c r="A389" s="15" t="s">
        <v>395</v>
      </c>
      <c r="B389" s="16" t="s">
        <v>396</v>
      </c>
      <c r="C389" s="16"/>
      <c r="D389" s="17">
        <v>437</v>
      </c>
    </row>
    <row r="390" spans="1:4" outlineLevel="7">
      <c r="A390" s="24" t="s">
        <v>511</v>
      </c>
      <c r="B390" s="19" t="s">
        <v>396</v>
      </c>
      <c r="C390" s="19" t="s">
        <v>510</v>
      </c>
      <c r="D390" s="20">
        <v>437</v>
      </c>
    </row>
    <row r="391" spans="1:4" ht="25.5" outlineLevel="2">
      <c r="A391" s="15" t="s">
        <v>397</v>
      </c>
      <c r="B391" s="16" t="s">
        <v>398</v>
      </c>
      <c r="C391" s="16"/>
      <c r="D391" s="17">
        <v>1229.7</v>
      </c>
    </row>
    <row r="392" spans="1:4" outlineLevel="7">
      <c r="A392" s="24" t="s">
        <v>511</v>
      </c>
      <c r="B392" s="19" t="s">
        <v>398</v>
      </c>
      <c r="C392" s="19" t="s">
        <v>510</v>
      </c>
      <c r="D392" s="20">
        <v>1229.7</v>
      </c>
    </row>
    <row r="393" spans="1:4" ht="25.5" outlineLevel="2">
      <c r="A393" s="15" t="s">
        <v>399</v>
      </c>
      <c r="B393" s="16" t="s">
        <v>400</v>
      </c>
      <c r="C393" s="16"/>
      <c r="D393" s="17">
        <v>149.9</v>
      </c>
    </row>
    <row r="394" spans="1:4" outlineLevel="7">
      <c r="A394" s="24" t="s">
        <v>511</v>
      </c>
      <c r="B394" s="19" t="s">
        <v>400</v>
      </c>
      <c r="C394" s="19" t="s">
        <v>510</v>
      </c>
      <c r="D394" s="20">
        <v>149.9</v>
      </c>
    </row>
    <row r="395" spans="1:4" outlineLevel="2">
      <c r="A395" s="15" t="s">
        <v>223</v>
      </c>
      <c r="B395" s="16" t="s">
        <v>401</v>
      </c>
      <c r="C395" s="16"/>
      <c r="D395" s="17">
        <v>308.2</v>
      </c>
    </row>
    <row r="396" spans="1:4" outlineLevel="7">
      <c r="A396" s="24" t="s">
        <v>511</v>
      </c>
      <c r="B396" s="19" t="s">
        <v>401</v>
      </c>
      <c r="C396" s="19" t="s">
        <v>510</v>
      </c>
      <c r="D396" s="20">
        <v>308.2</v>
      </c>
    </row>
    <row r="397" spans="1:4" ht="25.5" outlineLevel="1">
      <c r="A397" s="15" t="s">
        <v>402</v>
      </c>
      <c r="B397" s="16" t="s">
        <v>403</v>
      </c>
      <c r="C397" s="16"/>
      <c r="D397" s="17">
        <v>2448.6999999999998</v>
      </c>
    </row>
    <row r="398" spans="1:4" ht="25.5" outlineLevel="2">
      <c r="A398" s="15" t="s">
        <v>404</v>
      </c>
      <c r="B398" s="16" t="s">
        <v>405</v>
      </c>
      <c r="C398" s="16"/>
      <c r="D398" s="17">
        <v>1596.6</v>
      </c>
    </row>
    <row r="399" spans="1:4" outlineLevel="7">
      <c r="A399" s="18" t="s">
        <v>519</v>
      </c>
      <c r="B399" s="19" t="s">
        <v>405</v>
      </c>
      <c r="C399" s="19" t="s">
        <v>508</v>
      </c>
      <c r="D399" s="20">
        <f>916+D400</f>
        <v>1321.8</v>
      </c>
    </row>
    <row r="400" spans="1:4" hidden="1" outlineLevel="7">
      <c r="A400" s="18" t="s">
        <v>124</v>
      </c>
      <c r="B400" s="19" t="s">
        <v>405</v>
      </c>
      <c r="C400" s="19" t="s">
        <v>508</v>
      </c>
      <c r="D400" s="20">
        <v>405.8</v>
      </c>
    </row>
    <row r="401" spans="1:4" outlineLevel="7">
      <c r="A401" s="24" t="s">
        <v>511</v>
      </c>
      <c r="B401" s="19" t="s">
        <v>405</v>
      </c>
      <c r="C401" s="19" t="s">
        <v>510</v>
      </c>
      <c r="D401" s="20">
        <v>274.89999999999998</v>
      </c>
    </row>
    <row r="402" spans="1:4" ht="25.5" outlineLevel="2">
      <c r="A402" s="15" t="s">
        <v>406</v>
      </c>
      <c r="B402" s="16" t="s">
        <v>407</v>
      </c>
      <c r="C402" s="16"/>
      <c r="D402" s="17">
        <v>852.1</v>
      </c>
    </row>
    <row r="403" spans="1:4" outlineLevel="7">
      <c r="A403" s="18" t="s">
        <v>509</v>
      </c>
      <c r="B403" s="19" t="s">
        <v>407</v>
      </c>
      <c r="C403" s="19" t="s">
        <v>508</v>
      </c>
      <c r="D403" s="20">
        <f>23.8+D404</f>
        <v>449</v>
      </c>
    </row>
    <row r="404" spans="1:4" hidden="1" outlineLevel="7">
      <c r="A404" s="18" t="s">
        <v>124</v>
      </c>
      <c r="B404" s="19" t="s">
        <v>407</v>
      </c>
      <c r="C404" s="19" t="s">
        <v>125</v>
      </c>
      <c r="D404" s="20">
        <v>425.2</v>
      </c>
    </row>
    <row r="405" spans="1:4" outlineLevel="7">
      <c r="A405" s="18" t="s">
        <v>520</v>
      </c>
      <c r="B405" s="19" t="s">
        <v>407</v>
      </c>
      <c r="C405" s="19" t="s">
        <v>510</v>
      </c>
      <c r="D405" s="20">
        <f>99.7+D406</f>
        <v>403</v>
      </c>
    </row>
    <row r="406" spans="1:4" hidden="1" outlineLevel="7">
      <c r="A406" s="18" t="s">
        <v>142</v>
      </c>
      <c r="B406" s="19" t="s">
        <v>407</v>
      </c>
      <c r="C406" s="19" t="s">
        <v>143</v>
      </c>
      <c r="D406" s="20">
        <v>303.3</v>
      </c>
    </row>
    <row r="407" spans="1:4" ht="25.5" outlineLevel="1">
      <c r="A407" s="15" t="s">
        <v>408</v>
      </c>
      <c r="B407" s="16" t="s">
        <v>409</v>
      </c>
      <c r="C407" s="16"/>
      <c r="D407" s="17">
        <v>30</v>
      </c>
    </row>
    <row r="408" spans="1:4" ht="25.5" outlineLevel="7">
      <c r="A408" s="24" t="s">
        <v>499</v>
      </c>
      <c r="B408" s="19" t="s">
        <v>409</v>
      </c>
      <c r="C408" s="19" t="s">
        <v>500</v>
      </c>
      <c r="D408" s="20">
        <v>30</v>
      </c>
    </row>
    <row r="409" spans="1:4" ht="38.25" outlineLevel="1">
      <c r="A409" s="15" t="s">
        <v>410</v>
      </c>
      <c r="B409" s="16" t="s">
        <v>411</v>
      </c>
      <c r="C409" s="16"/>
      <c r="D409" s="17">
        <v>436.3</v>
      </c>
    </row>
    <row r="410" spans="1:4" ht="25.5" outlineLevel="2">
      <c r="A410" s="15" t="s">
        <v>412</v>
      </c>
      <c r="B410" s="16" t="s">
        <v>413</v>
      </c>
      <c r="C410" s="16"/>
      <c r="D410" s="17">
        <v>367.8</v>
      </c>
    </row>
    <row r="411" spans="1:4" outlineLevel="7">
      <c r="A411" s="18" t="s">
        <v>509</v>
      </c>
      <c r="B411" s="19" t="s">
        <v>413</v>
      </c>
      <c r="C411" s="19" t="s">
        <v>508</v>
      </c>
      <c r="D411" s="20">
        <v>367.8</v>
      </c>
    </row>
    <row r="412" spans="1:4" outlineLevel="2">
      <c r="A412" s="15" t="s">
        <v>414</v>
      </c>
      <c r="B412" s="16" t="s">
        <v>415</v>
      </c>
      <c r="C412" s="16"/>
      <c r="D412" s="17">
        <v>66.2</v>
      </c>
    </row>
    <row r="413" spans="1:4" ht="25.5" outlineLevel="7">
      <c r="A413" s="24" t="s">
        <v>499</v>
      </c>
      <c r="B413" s="19" t="s">
        <v>415</v>
      </c>
      <c r="C413" s="19" t="s">
        <v>500</v>
      </c>
      <c r="D413" s="20">
        <v>66.2</v>
      </c>
    </row>
    <row r="414" spans="1:4" ht="63.75" outlineLevel="2">
      <c r="A414" s="15" t="s">
        <v>416</v>
      </c>
      <c r="B414" s="16" t="s">
        <v>417</v>
      </c>
      <c r="C414" s="16"/>
      <c r="D414" s="17">
        <v>2.2999999999999998</v>
      </c>
    </row>
    <row r="415" spans="1:4" outlineLevel="7">
      <c r="A415" s="18" t="s">
        <v>509</v>
      </c>
      <c r="B415" s="19" t="s">
        <v>417</v>
      </c>
      <c r="C415" s="19" t="s">
        <v>508</v>
      </c>
      <c r="D415" s="20">
        <v>2.2999999999999998</v>
      </c>
    </row>
    <row r="416" spans="1:4" ht="38.25" outlineLevel="1">
      <c r="A416" s="15" t="s">
        <v>418</v>
      </c>
      <c r="B416" s="16" t="s">
        <v>419</v>
      </c>
      <c r="C416" s="16"/>
      <c r="D416" s="17">
        <v>242</v>
      </c>
    </row>
    <row r="417" spans="1:4" ht="25.5" outlineLevel="2">
      <c r="A417" s="15" t="s">
        <v>420</v>
      </c>
      <c r="B417" s="16" t="s">
        <v>421</v>
      </c>
      <c r="C417" s="16"/>
      <c r="D417" s="17">
        <v>242</v>
      </c>
    </row>
    <row r="418" spans="1:4" ht="25.5" outlineLevel="7">
      <c r="A418" s="24" t="s">
        <v>499</v>
      </c>
      <c r="B418" s="19" t="s">
        <v>421</v>
      </c>
      <c r="C418" s="19" t="s">
        <v>500</v>
      </c>
      <c r="D418" s="20">
        <v>142</v>
      </c>
    </row>
    <row r="419" spans="1:4" outlineLevel="7">
      <c r="A419" s="18" t="s">
        <v>519</v>
      </c>
      <c r="B419" s="19" t="s">
        <v>421</v>
      </c>
      <c r="C419" s="19" t="s">
        <v>508</v>
      </c>
      <c r="D419" s="20">
        <v>100</v>
      </c>
    </row>
    <row r="420" spans="1:4" ht="51" outlineLevel="1">
      <c r="A420" s="15" t="s">
        <v>422</v>
      </c>
      <c r="B420" s="16" t="s">
        <v>423</v>
      </c>
      <c r="C420" s="16"/>
      <c r="D420" s="17">
        <v>29465.3</v>
      </c>
    </row>
    <row r="421" spans="1:4" ht="38.25" outlineLevel="2">
      <c r="A421" s="15" t="s">
        <v>424</v>
      </c>
      <c r="B421" s="16" t="s">
        <v>425</v>
      </c>
      <c r="C421" s="16"/>
      <c r="D421" s="17">
        <v>2562.5</v>
      </c>
    </row>
    <row r="422" spans="1:4" ht="25.5" outlineLevel="7">
      <c r="A422" s="24" t="s">
        <v>499</v>
      </c>
      <c r="B422" s="19" t="s">
        <v>425</v>
      </c>
      <c r="C422" s="19" t="s">
        <v>500</v>
      </c>
      <c r="D422" s="20">
        <v>2562.5</v>
      </c>
    </row>
    <row r="423" spans="1:4" ht="25.5" outlineLevel="2">
      <c r="A423" s="15" t="s">
        <v>426</v>
      </c>
      <c r="B423" s="16" t="s">
        <v>427</v>
      </c>
      <c r="C423" s="16"/>
      <c r="D423" s="17">
        <v>26902.799999999999</v>
      </c>
    </row>
    <row r="424" spans="1:4" ht="25.5" outlineLevel="3">
      <c r="A424" s="15" t="s">
        <v>426</v>
      </c>
      <c r="B424" s="16" t="s">
        <v>427</v>
      </c>
      <c r="C424" s="16"/>
      <c r="D424" s="17">
        <v>26100</v>
      </c>
    </row>
    <row r="425" spans="1:4" ht="25.5" outlineLevel="7">
      <c r="A425" s="24" t="s">
        <v>499</v>
      </c>
      <c r="B425" s="19" t="s">
        <v>427</v>
      </c>
      <c r="C425" s="19" t="s">
        <v>500</v>
      </c>
      <c r="D425" s="20">
        <v>14467.5</v>
      </c>
    </row>
    <row r="426" spans="1:4" outlineLevel="7">
      <c r="A426" s="18" t="s">
        <v>55</v>
      </c>
      <c r="B426" s="19" t="s">
        <v>427</v>
      </c>
      <c r="C426" s="19" t="s">
        <v>56</v>
      </c>
      <c r="D426" s="20">
        <v>11632.5</v>
      </c>
    </row>
    <row r="427" spans="1:4" ht="25.5" outlineLevel="3">
      <c r="A427" s="15" t="s">
        <v>426</v>
      </c>
      <c r="B427" s="16" t="s">
        <v>428</v>
      </c>
      <c r="C427" s="16"/>
      <c r="D427" s="17">
        <v>802.8</v>
      </c>
    </row>
    <row r="428" spans="1:4" ht="25.5" outlineLevel="7">
      <c r="A428" s="24" t="s">
        <v>499</v>
      </c>
      <c r="B428" s="19" t="s">
        <v>428</v>
      </c>
      <c r="C428" s="19" t="s">
        <v>500</v>
      </c>
      <c r="D428" s="20">
        <v>802.8</v>
      </c>
    </row>
    <row r="429" spans="1:4" ht="38.25" outlineLevel="1">
      <c r="A429" s="15" t="s">
        <v>429</v>
      </c>
      <c r="B429" s="16" t="s">
        <v>430</v>
      </c>
      <c r="C429" s="16"/>
      <c r="D429" s="17">
        <v>16.100000000000001</v>
      </c>
    </row>
    <row r="430" spans="1:4" outlineLevel="7">
      <c r="A430" s="18" t="s">
        <v>511</v>
      </c>
      <c r="B430" s="19" t="s">
        <v>430</v>
      </c>
      <c r="C430" s="19" t="s">
        <v>510</v>
      </c>
      <c r="D430" s="20">
        <v>16.100000000000001</v>
      </c>
    </row>
    <row r="431" spans="1:4" ht="25.5" outlineLevel="1">
      <c r="A431" s="15" t="s">
        <v>431</v>
      </c>
      <c r="B431" s="16" t="s">
        <v>432</v>
      </c>
      <c r="C431" s="16"/>
      <c r="D431" s="17">
        <v>684.4</v>
      </c>
    </row>
    <row r="432" spans="1:4" ht="38.25" outlineLevel="2">
      <c r="A432" s="15" t="s">
        <v>433</v>
      </c>
      <c r="B432" s="16" t="s">
        <v>434</v>
      </c>
      <c r="C432" s="16"/>
      <c r="D432" s="17">
        <v>322.8</v>
      </c>
    </row>
    <row r="433" spans="1:4" ht="25.5" outlineLevel="7">
      <c r="A433" s="24" t="s">
        <v>499</v>
      </c>
      <c r="B433" s="19" t="s">
        <v>434</v>
      </c>
      <c r="C433" s="19" t="s">
        <v>500</v>
      </c>
      <c r="D433" s="20">
        <v>322.8</v>
      </c>
    </row>
    <row r="434" spans="1:4" outlineLevel="2">
      <c r="A434" s="15" t="s">
        <v>435</v>
      </c>
      <c r="B434" s="16" t="s">
        <v>436</v>
      </c>
      <c r="C434" s="16"/>
      <c r="D434" s="17">
        <v>211.6</v>
      </c>
    </row>
    <row r="435" spans="1:4" ht="25.5" outlineLevel="7">
      <c r="A435" s="24" t="s">
        <v>499</v>
      </c>
      <c r="B435" s="19" t="s">
        <v>436</v>
      </c>
      <c r="C435" s="19" t="s">
        <v>500</v>
      </c>
      <c r="D435" s="20">
        <v>211.6</v>
      </c>
    </row>
    <row r="436" spans="1:4" ht="25.5" outlineLevel="2">
      <c r="A436" s="15" t="s">
        <v>437</v>
      </c>
      <c r="B436" s="16" t="s">
        <v>438</v>
      </c>
      <c r="C436" s="16"/>
      <c r="D436" s="17">
        <v>150</v>
      </c>
    </row>
    <row r="437" spans="1:4" outlineLevel="7">
      <c r="A437" s="18" t="s">
        <v>521</v>
      </c>
      <c r="B437" s="19" t="s">
        <v>438</v>
      </c>
      <c r="C437" s="19" t="s">
        <v>515</v>
      </c>
      <c r="D437" s="20">
        <v>150</v>
      </c>
    </row>
    <row r="438" spans="1:4" ht="38.25" outlineLevel="1">
      <c r="A438" s="15" t="s">
        <v>439</v>
      </c>
      <c r="B438" s="16" t="s">
        <v>440</v>
      </c>
      <c r="C438" s="16"/>
      <c r="D438" s="17">
        <v>90913.9</v>
      </c>
    </row>
    <row r="439" spans="1:4" ht="25.5" outlineLevel="2">
      <c r="A439" s="15" t="s">
        <v>441</v>
      </c>
      <c r="B439" s="16" t="s">
        <v>442</v>
      </c>
      <c r="C439" s="16"/>
      <c r="D439" s="17">
        <v>379.6</v>
      </c>
    </row>
    <row r="440" spans="1:4" outlineLevel="7">
      <c r="A440" s="18" t="s">
        <v>521</v>
      </c>
      <c r="B440" s="19" t="s">
        <v>442</v>
      </c>
      <c r="C440" s="19" t="s">
        <v>515</v>
      </c>
      <c r="D440" s="20">
        <v>379.6</v>
      </c>
    </row>
    <row r="441" spans="1:4" outlineLevel="2">
      <c r="A441" s="15" t="s">
        <v>443</v>
      </c>
      <c r="B441" s="16" t="s">
        <v>444</v>
      </c>
      <c r="C441" s="16"/>
      <c r="D441" s="17">
        <v>712.4</v>
      </c>
    </row>
    <row r="442" spans="1:4" ht="25.5" outlineLevel="7">
      <c r="A442" s="24" t="s">
        <v>499</v>
      </c>
      <c r="B442" s="19" t="s">
        <v>444</v>
      </c>
      <c r="C442" s="19" t="s">
        <v>500</v>
      </c>
      <c r="D442" s="20">
        <v>712.4</v>
      </c>
    </row>
    <row r="443" spans="1:4" outlineLevel="2">
      <c r="A443" s="15" t="s">
        <v>445</v>
      </c>
      <c r="B443" s="16" t="s">
        <v>446</v>
      </c>
      <c r="C443" s="16"/>
      <c r="D443" s="17">
        <v>89253.6</v>
      </c>
    </row>
    <row r="444" spans="1:4" outlineLevel="7">
      <c r="A444" s="18" t="s">
        <v>521</v>
      </c>
      <c r="B444" s="19" t="s">
        <v>446</v>
      </c>
      <c r="C444" s="19" t="s">
        <v>515</v>
      </c>
      <c r="D444" s="20">
        <v>89253.6</v>
      </c>
    </row>
    <row r="445" spans="1:4" ht="25.5" outlineLevel="2">
      <c r="A445" s="15" t="s">
        <v>447</v>
      </c>
      <c r="B445" s="16" t="s">
        <v>448</v>
      </c>
      <c r="C445" s="16"/>
      <c r="D445" s="17">
        <v>568.29999999999995</v>
      </c>
    </row>
    <row r="446" spans="1:4" ht="25.5" outlineLevel="7">
      <c r="A446" s="24" t="s">
        <v>25</v>
      </c>
      <c r="B446" s="19" t="s">
        <v>448</v>
      </c>
      <c r="C446" s="19" t="s">
        <v>501</v>
      </c>
      <c r="D446" s="20">
        <v>568.29999999999995</v>
      </c>
    </row>
    <row r="447" spans="1:4" ht="38.25" outlineLevel="1">
      <c r="A447" s="15" t="s">
        <v>449</v>
      </c>
      <c r="B447" s="16" t="s">
        <v>450</v>
      </c>
      <c r="C447" s="16"/>
      <c r="D447" s="17">
        <v>646.9</v>
      </c>
    </row>
    <row r="448" spans="1:4" ht="25.5" outlineLevel="2">
      <c r="A448" s="15" t="s">
        <v>451</v>
      </c>
      <c r="B448" s="16" t="s">
        <v>452</v>
      </c>
      <c r="C448" s="16"/>
      <c r="D448" s="17">
        <v>463.4</v>
      </c>
    </row>
    <row r="449" spans="1:4" ht="25.5" outlineLevel="7">
      <c r="A449" s="24" t="s">
        <v>499</v>
      </c>
      <c r="B449" s="19" t="s">
        <v>452</v>
      </c>
      <c r="C449" s="19" t="s">
        <v>500</v>
      </c>
      <c r="D449" s="20">
        <v>463.4</v>
      </c>
    </row>
    <row r="450" spans="1:4" ht="25.5" outlineLevel="2">
      <c r="A450" s="15" t="s">
        <v>453</v>
      </c>
      <c r="B450" s="16" t="s">
        <v>454</v>
      </c>
      <c r="C450" s="16"/>
      <c r="D450" s="17">
        <v>183.5</v>
      </c>
    </row>
    <row r="451" spans="1:4" ht="25.5" outlineLevel="7">
      <c r="A451" s="24" t="s">
        <v>499</v>
      </c>
      <c r="B451" s="19" t="s">
        <v>454</v>
      </c>
      <c r="C451" s="19" t="s">
        <v>500</v>
      </c>
      <c r="D451" s="20">
        <v>183.5</v>
      </c>
    </row>
    <row r="452" spans="1:4" ht="38.25" outlineLevel="1">
      <c r="A452" s="15" t="s">
        <v>455</v>
      </c>
      <c r="B452" s="16" t="s">
        <v>456</v>
      </c>
      <c r="C452" s="16"/>
      <c r="D452" s="17">
        <v>6990.6</v>
      </c>
    </row>
    <row r="453" spans="1:4" ht="25.5" outlineLevel="2">
      <c r="A453" s="15" t="s">
        <v>457</v>
      </c>
      <c r="B453" s="16" t="s">
        <v>458</v>
      </c>
      <c r="C453" s="16"/>
      <c r="D453" s="17">
        <v>1284.3</v>
      </c>
    </row>
    <row r="454" spans="1:4" outlineLevel="7">
      <c r="A454" s="18" t="s">
        <v>511</v>
      </c>
      <c r="B454" s="19" t="s">
        <v>458</v>
      </c>
      <c r="C454" s="19" t="s">
        <v>510</v>
      </c>
      <c r="D454" s="20">
        <v>1284.3</v>
      </c>
    </row>
    <row r="455" spans="1:4" ht="38.25" outlineLevel="2">
      <c r="A455" s="15" t="s">
        <v>459</v>
      </c>
      <c r="B455" s="16" t="s">
        <v>460</v>
      </c>
      <c r="C455" s="16"/>
      <c r="D455" s="17">
        <v>380</v>
      </c>
    </row>
    <row r="456" spans="1:4" outlineLevel="7">
      <c r="A456" s="18" t="s">
        <v>509</v>
      </c>
      <c r="B456" s="19" t="s">
        <v>460</v>
      </c>
      <c r="C456" s="19" t="s">
        <v>508</v>
      </c>
      <c r="D456" s="20">
        <v>380</v>
      </c>
    </row>
    <row r="457" spans="1:4" outlineLevel="2">
      <c r="A457" s="15" t="s">
        <v>461</v>
      </c>
      <c r="B457" s="16" t="s">
        <v>462</v>
      </c>
      <c r="C457" s="16"/>
      <c r="D457" s="17">
        <v>986.1</v>
      </c>
    </row>
    <row r="458" spans="1:4" outlineLevel="7">
      <c r="A458" s="18" t="s">
        <v>509</v>
      </c>
      <c r="B458" s="19" t="s">
        <v>462</v>
      </c>
      <c r="C458" s="19" t="s">
        <v>508</v>
      </c>
      <c r="D458" s="20">
        <v>986.1</v>
      </c>
    </row>
    <row r="459" spans="1:4" outlineLevel="2">
      <c r="A459" s="15" t="s">
        <v>463</v>
      </c>
      <c r="B459" s="16" t="s">
        <v>464</v>
      </c>
      <c r="C459" s="16"/>
      <c r="D459" s="17">
        <v>1000</v>
      </c>
    </row>
    <row r="460" spans="1:4" outlineLevel="7">
      <c r="A460" s="18" t="s">
        <v>509</v>
      </c>
      <c r="B460" s="19" t="s">
        <v>464</v>
      </c>
      <c r="C460" s="19" t="s">
        <v>508</v>
      </c>
      <c r="D460" s="20">
        <v>1000</v>
      </c>
    </row>
    <row r="461" spans="1:4" ht="38.25" outlineLevel="2">
      <c r="A461" s="15" t="s">
        <v>465</v>
      </c>
      <c r="B461" s="16" t="s">
        <v>466</v>
      </c>
      <c r="C461" s="16"/>
      <c r="D461" s="17">
        <v>500</v>
      </c>
    </row>
    <row r="462" spans="1:4" outlineLevel="7">
      <c r="A462" s="18" t="s">
        <v>509</v>
      </c>
      <c r="B462" s="19" t="s">
        <v>466</v>
      </c>
      <c r="C462" s="19" t="s">
        <v>508</v>
      </c>
      <c r="D462" s="20">
        <v>250</v>
      </c>
    </row>
    <row r="463" spans="1:4" outlineLevel="7">
      <c r="A463" s="18" t="s">
        <v>511</v>
      </c>
      <c r="B463" s="19" t="s">
        <v>466</v>
      </c>
      <c r="C463" s="19" t="s">
        <v>510</v>
      </c>
      <c r="D463" s="20">
        <v>250</v>
      </c>
    </row>
    <row r="464" spans="1:4" ht="38.25" outlineLevel="2">
      <c r="A464" s="15" t="s">
        <v>467</v>
      </c>
      <c r="B464" s="16" t="s">
        <v>468</v>
      </c>
      <c r="C464" s="16"/>
      <c r="D464" s="17">
        <v>2683.7</v>
      </c>
    </row>
    <row r="465" spans="1:4" outlineLevel="7">
      <c r="A465" s="18" t="s">
        <v>509</v>
      </c>
      <c r="B465" s="19" t="s">
        <v>468</v>
      </c>
      <c r="C465" s="19" t="s">
        <v>508</v>
      </c>
      <c r="D465" s="20">
        <v>2683.7</v>
      </c>
    </row>
    <row r="466" spans="1:4" ht="38.25" outlineLevel="2">
      <c r="A466" s="15" t="s">
        <v>469</v>
      </c>
      <c r="B466" s="16" t="s">
        <v>470</v>
      </c>
      <c r="C466" s="16"/>
      <c r="D466" s="17">
        <v>156.5</v>
      </c>
    </row>
    <row r="467" spans="1:4" outlineLevel="7">
      <c r="A467" s="18" t="s">
        <v>509</v>
      </c>
      <c r="B467" s="19" t="s">
        <v>470</v>
      </c>
      <c r="C467" s="19" t="s">
        <v>508</v>
      </c>
      <c r="D467" s="20">
        <v>156.5</v>
      </c>
    </row>
    <row r="468" spans="1:4" ht="51" outlineLevel="1">
      <c r="A468" s="15" t="s">
        <v>471</v>
      </c>
      <c r="B468" s="16" t="s">
        <v>472</v>
      </c>
      <c r="C468" s="16"/>
      <c r="D468" s="17">
        <v>130.9</v>
      </c>
    </row>
    <row r="469" spans="1:4" ht="25.5" outlineLevel="7">
      <c r="A469" s="24" t="s">
        <v>499</v>
      </c>
      <c r="B469" s="19" t="s">
        <v>472</v>
      </c>
      <c r="C469" s="19" t="s">
        <v>500</v>
      </c>
      <c r="D469" s="20">
        <v>130.9</v>
      </c>
    </row>
    <row r="470" spans="1:4" ht="38.25" outlineLevel="1">
      <c r="A470" s="15" t="s">
        <v>473</v>
      </c>
      <c r="B470" s="16" t="s">
        <v>474</v>
      </c>
      <c r="C470" s="16"/>
      <c r="D470" s="17">
        <v>559</v>
      </c>
    </row>
    <row r="471" spans="1:4" ht="25.5" outlineLevel="2">
      <c r="A471" s="15" t="s">
        <v>475</v>
      </c>
      <c r="B471" s="16" t="s">
        <v>476</v>
      </c>
      <c r="C471" s="16"/>
      <c r="D471" s="17">
        <v>559</v>
      </c>
    </row>
    <row r="472" spans="1:4" outlineLevel="7">
      <c r="A472" s="18" t="s">
        <v>520</v>
      </c>
      <c r="B472" s="19" t="s">
        <v>476</v>
      </c>
      <c r="C472" s="19" t="s">
        <v>510</v>
      </c>
      <c r="D472" s="20">
        <v>559</v>
      </c>
    </row>
    <row r="473" spans="1:4" ht="51" outlineLevel="1">
      <c r="A473" s="15" t="s">
        <v>477</v>
      </c>
      <c r="B473" s="16" t="s">
        <v>478</v>
      </c>
      <c r="C473" s="16"/>
      <c r="D473" s="17">
        <v>2</v>
      </c>
    </row>
    <row r="474" spans="1:4" ht="25.5" outlineLevel="7">
      <c r="A474" s="24" t="s">
        <v>499</v>
      </c>
      <c r="B474" s="19" t="s">
        <v>478</v>
      </c>
      <c r="C474" s="19" t="s">
        <v>500</v>
      </c>
      <c r="D474" s="20">
        <v>2</v>
      </c>
    </row>
    <row r="475" spans="1:4" ht="29.45" customHeight="1" outlineLevel="1">
      <c r="A475" s="15" t="s">
        <v>479</v>
      </c>
      <c r="B475" s="16" t="s">
        <v>480</v>
      </c>
      <c r="C475" s="16"/>
      <c r="D475" s="17">
        <v>20</v>
      </c>
    </row>
    <row r="476" spans="1:4" ht="58.15" customHeight="1" outlineLevel="2">
      <c r="A476" s="15" t="s">
        <v>481</v>
      </c>
      <c r="B476" s="16" t="s">
        <v>482</v>
      </c>
      <c r="C476" s="16"/>
      <c r="D476" s="17">
        <v>20</v>
      </c>
    </row>
    <row r="477" spans="1:4" outlineLevel="3">
      <c r="A477" s="15" t="s">
        <v>483</v>
      </c>
      <c r="B477" s="16" t="s">
        <v>484</v>
      </c>
      <c r="C477" s="16"/>
      <c r="D477" s="17">
        <v>20</v>
      </c>
    </row>
    <row r="478" spans="1:4" ht="25.5" outlineLevel="7">
      <c r="A478" s="24" t="s">
        <v>499</v>
      </c>
      <c r="B478" s="19" t="s">
        <v>484</v>
      </c>
      <c r="C478" s="19" t="s">
        <v>500</v>
      </c>
      <c r="D478" s="20">
        <v>20</v>
      </c>
    </row>
    <row r="479" spans="1:4">
      <c r="A479" s="15" t="s">
        <v>485</v>
      </c>
      <c r="B479" s="16" t="s">
        <v>486</v>
      </c>
      <c r="C479" s="16"/>
      <c r="D479" s="17">
        <v>3237.2</v>
      </c>
    </row>
    <row r="480" spans="1:4" ht="33" customHeight="1" outlineLevel="1">
      <c r="A480" s="15" t="s">
        <v>487</v>
      </c>
      <c r="B480" s="16" t="s">
        <v>488</v>
      </c>
      <c r="C480" s="16"/>
      <c r="D480" s="17">
        <v>2192.6999999999998</v>
      </c>
    </row>
    <row r="481" spans="1:4" ht="25.5" outlineLevel="7">
      <c r="A481" s="24" t="s">
        <v>499</v>
      </c>
      <c r="B481" s="19" t="s">
        <v>488</v>
      </c>
      <c r="C481" s="19" t="s">
        <v>500</v>
      </c>
      <c r="D481" s="20">
        <v>180</v>
      </c>
    </row>
    <row r="482" spans="1:4" outlineLevel="7">
      <c r="A482" s="18" t="s">
        <v>521</v>
      </c>
      <c r="B482" s="19" t="s">
        <v>488</v>
      </c>
      <c r="C482" s="19" t="s">
        <v>515</v>
      </c>
      <c r="D482" s="20">
        <v>150</v>
      </c>
    </row>
    <row r="483" spans="1:4" outlineLevel="7">
      <c r="A483" s="18" t="s">
        <v>55</v>
      </c>
      <c r="B483" s="19" t="s">
        <v>488</v>
      </c>
      <c r="C483" s="19" t="s">
        <v>56</v>
      </c>
      <c r="D483" s="20">
        <v>1100</v>
      </c>
    </row>
    <row r="484" spans="1:4" outlineLevel="7">
      <c r="A484" s="18" t="s">
        <v>509</v>
      </c>
      <c r="B484" s="19" t="s">
        <v>488</v>
      </c>
      <c r="C484" s="19" t="s">
        <v>508</v>
      </c>
      <c r="D484" s="20">
        <v>663.7</v>
      </c>
    </row>
    <row r="485" spans="1:4" outlineLevel="7">
      <c r="A485" s="18" t="s">
        <v>520</v>
      </c>
      <c r="B485" s="19" t="s">
        <v>488</v>
      </c>
      <c r="C485" s="19" t="s">
        <v>510</v>
      </c>
      <c r="D485" s="20">
        <v>99</v>
      </c>
    </row>
    <row r="486" spans="1:4" outlineLevel="1">
      <c r="A486" s="15" t="s">
        <v>489</v>
      </c>
      <c r="B486" s="16" t="s">
        <v>490</v>
      </c>
      <c r="C486" s="16"/>
      <c r="D486" s="17">
        <v>1044.5</v>
      </c>
    </row>
    <row r="487" spans="1:4" outlineLevel="7">
      <c r="A487" s="18" t="s">
        <v>55</v>
      </c>
      <c r="B487" s="19" t="s">
        <v>490</v>
      </c>
      <c r="C487" s="19" t="s">
        <v>56</v>
      </c>
      <c r="D487" s="20">
        <v>1044.5</v>
      </c>
    </row>
    <row r="488" spans="1:4" ht="38.25">
      <c r="A488" s="15" t="s">
        <v>491</v>
      </c>
      <c r="B488" s="16" t="s">
        <v>492</v>
      </c>
      <c r="C488" s="16"/>
      <c r="D488" s="17">
        <v>25</v>
      </c>
    </row>
    <row r="489" spans="1:4" ht="25.5" outlineLevel="7">
      <c r="A489" s="24" t="s">
        <v>499</v>
      </c>
      <c r="B489" s="19" t="s">
        <v>492</v>
      </c>
      <c r="C489" s="19" t="s">
        <v>500</v>
      </c>
      <c r="D489" s="20">
        <v>25</v>
      </c>
    </row>
  </sheetData>
  <mergeCells count="6">
    <mergeCell ref="A1:D1"/>
    <mergeCell ref="B2:D2"/>
    <mergeCell ref="B3:D3"/>
    <mergeCell ref="B4:D4"/>
    <mergeCell ref="A9:G9"/>
    <mergeCell ref="A5:D8"/>
  </mergeCells>
  <pageMargins left="0.74803149606299213" right="0.55118110236220474" top="0.59055118110236227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rep:2.52.0.105</dc:description>
  <cp:lastModifiedBy>Пользователь Windows</cp:lastModifiedBy>
  <cp:lastPrinted>2021-03-30T03:17:12Z</cp:lastPrinted>
  <dcterms:created xsi:type="dcterms:W3CDTF">2021-03-17T04:17:24Z</dcterms:created>
  <dcterms:modified xsi:type="dcterms:W3CDTF">2021-06-01T08:29:17Z</dcterms:modified>
</cp:coreProperties>
</file>